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26.xml" ContentType="application/vnd.openxmlformats-officedocument.spreadsheetml.revisionLog+xml"/>
  <Override PartName="/xl/revisions/revisionLog39.xml" ContentType="application/vnd.openxmlformats-officedocument.spreadsheetml.revisionLog+xml"/>
  <Override PartName="/xl/revisions/revisionLog21.xml" ContentType="application/vnd.openxmlformats-officedocument.spreadsheetml.revisionLog+xml"/>
  <Override PartName="/xl/revisions/revisionLog34.xml" ContentType="application/vnd.openxmlformats-officedocument.spreadsheetml.revisionLog+xml"/>
  <Override PartName="/xl/revisions/revisionLog42.xml" ContentType="application/vnd.openxmlformats-officedocument.spreadsheetml.revisionLog+xml"/>
  <Override PartName="/xl/revisions/revisionLog47.xml" ContentType="application/vnd.openxmlformats-officedocument.spreadsheetml.revisionLog+xml"/>
  <Override PartName="/xl/revisions/revisionLog50.xml" ContentType="application/vnd.openxmlformats-officedocument.spreadsheetml.revisionLog+xml"/>
  <Override PartName="/xl/revisions/revisionLog55.xml" ContentType="application/vnd.openxmlformats-officedocument.spreadsheetml.revisionLog+xml"/>
  <Override PartName="/xl/revisions/revisionLog63.xml" ContentType="application/vnd.openxmlformats-officedocument.spreadsheetml.revisionLog+xml"/>
  <Override PartName="/xl/revisions/revisionLog68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7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29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24.xml" ContentType="application/vnd.openxmlformats-officedocument.spreadsheetml.revisionLog+xml"/>
  <Override PartName="/xl/revisions/revisionLog32.xml" ContentType="application/vnd.openxmlformats-officedocument.spreadsheetml.revisionLog+xml"/>
  <Override PartName="/xl/revisions/revisionLog37.xml" ContentType="application/vnd.openxmlformats-officedocument.spreadsheetml.revisionLog+xml"/>
  <Override PartName="/xl/revisions/revisionLog40.xml" ContentType="application/vnd.openxmlformats-officedocument.spreadsheetml.revisionLog+xml"/>
  <Override PartName="/xl/revisions/revisionLog45.xml" ContentType="application/vnd.openxmlformats-officedocument.spreadsheetml.revisionLog+xml"/>
  <Override PartName="/xl/revisions/revisionLog53.xml" ContentType="application/vnd.openxmlformats-officedocument.spreadsheetml.revisionLog+xml"/>
  <Override PartName="/xl/revisions/revisionLog58.xml" ContentType="application/vnd.openxmlformats-officedocument.spreadsheetml.revisionLog+xml"/>
  <Override PartName="/xl/revisions/revisionLog66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23.xml" ContentType="application/vnd.openxmlformats-officedocument.spreadsheetml.revisionLog+xml"/>
  <Override PartName="/xl/revisions/revisionLog28.xml" ContentType="application/vnd.openxmlformats-officedocument.spreadsheetml.revisionLog+xml"/>
  <Override PartName="/xl/revisions/revisionLog36.xml" ContentType="application/vnd.openxmlformats-officedocument.spreadsheetml.revisionLog+xml"/>
  <Override PartName="/xl/revisions/revisionLog49.xml" ContentType="application/vnd.openxmlformats-officedocument.spreadsheetml.revisionLog+xml"/>
  <Override PartName="/xl/revisions/revisionLog57.xml" ContentType="application/vnd.openxmlformats-officedocument.spreadsheetml.revisionLog+xml"/>
  <Override PartName="/xl/revisions/revisionLog61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31.xml" ContentType="application/vnd.openxmlformats-officedocument.spreadsheetml.revisionLog+xml"/>
  <Override PartName="/xl/revisions/revisionLog44.xml" ContentType="application/vnd.openxmlformats-officedocument.spreadsheetml.revisionLog+xml"/>
  <Override PartName="/xl/revisions/revisionLog52.xml" ContentType="application/vnd.openxmlformats-officedocument.spreadsheetml.revisionLog+xml"/>
  <Override PartName="/xl/revisions/revisionLog60.xml" ContentType="application/vnd.openxmlformats-officedocument.spreadsheetml.revisionLog+xml"/>
  <Override PartName="/xl/revisions/revisionLog65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22.xml" ContentType="application/vnd.openxmlformats-officedocument.spreadsheetml.revisionLog+xml"/>
  <Override PartName="/xl/revisions/revisionLog27.xml" ContentType="application/vnd.openxmlformats-officedocument.spreadsheetml.revisionLog+xml"/>
  <Override PartName="/xl/revisions/revisionLog30.xml" ContentType="application/vnd.openxmlformats-officedocument.spreadsheetml.revisionLog+xml"/>
  <Override PartName="/xl/revisions/revisionLog35.xml" ContentType="application/vnd.openxmlformats-officedocument.spreadsheetml.revisionLog+xml"/>
  <Override PartName="/xl/revisions/revisionLog43.xml" ContentType="application/vnd.openxmlformats-officedocument.spreadsheetml.revisionLog+xml"/>
  <Override PartName="/xl/revisions/revisionLog48.xml" ContentType="application/vnd.openxmlformats-officedocument.spreadsheetml.revisionLog+xml"/>
  <Override PartName="/xl/revisions/revisionLog56.xml" ContentType="application/vnd.openxmlformats-officedocument.spreadsheetml.revisionLog+xml"/>
  <Override PartName="/xl/revisions/revisionLog64.xml" ContentType="application/vnd.openxmlformats-officedocument.spreadsheetml.revisionLog+xml"/>
  <Override PartName="/xl/revisions/revisionLog69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51.xml" ContentType="application/vnd.openxmlformats-officedocument.spreadsheetml.revisionLog+xml"/>
  <Override PartName="/xl/revisions/revisionLog7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7.xml" ContentType="application/vnd.openxmlformats-officedocument.spreadsheetml.revisionLog+xml"/>
  <Override PartName="/xl/revisions/revisionLog25.xml" ContentType="application/vnd.openxmlformats-officedocument.spreadsheetml.revisionLog+xml"/>
  <Override PartName="/xl/revisions/revisionLog33.xml" ContentType="application/vnd.openxmlformats-officedocument.spreadsheetml.revisionLog+xml"/>
  <Override PartName="/xl/revisions/revisionLog38.xml" ContentType="application/vnd.openxmlformats-officedocument.spreadsheetml.revisionLog+xml"/>
  <Override PartName="/xl/revisions/revisionLog46.xml" ContentType="application/vnd.openxmlformats-officedocument.spreadsheetml.revisionLog+xml"/>
  <Override PartName="/xl/revisions/revisionLog59.xml" ContentType="application/vnd.openxmlformats-officedocument.spreadsheetml.revisionLog+xml"/>
  <Override PartName="/xl/revisions/revisionLog67.xml" ContentType="application/vnd.openxmlformats-officedocument.spreadsheetml.revisionLog+xml"/>
  <Override PartName="/xl/revisions/revisionLog20.xml" ContentType="application/vnd.openxmlformats-officedocument.spreadsheetml.revisionLog+xml"/>
  <Override PartName="/xl/revisions/revisionLog41.xml" ContentType="application/vnd.openxmlformats-officedocument.spreadsheetml.revisionLog+xml"/>
  <Override PartName="/xl/revisions/revisionLog54.xml" ContentType="application/vnd.openxmlformats-officedocument.spreadsheetml.revisionLog+xml"/>
  <Override PartName="/xl/revisions/revisionLog62.xml" ContentType="application/vnd.openxmlformats-officedocument.spreadsheetml.revisionLog+xml"/>
  <Override PartName="/xl/revisions/revisionLog70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s\департамент финансов\Бюджетное управление\БЮДЖЕТНЫЙ\ГОДОВЫЕ ОТЧЕТЫ\на ДУМУ ГОРОДА\2022 год\Материалы в составе пояснительной записки\"/>
    </mc:Choice>
  </mc:AlternateContent>
  <bookViews>
    <workbookView xWindow="0" yWindow="120" windowWidth="28800" windowHeight="12180"/>
  </bookViews>
  <sheets>
    <sheet name="Анализ по Рз Прз 2022" sheetId="1" r:id="rId1"/>
  </sheets>
  <definedNames>
    <definedName name="Z_0DCE5C08_5122_4B52_B01C_47DABE3779D9_.wvu.PrintTitles" localSheetId="0" hidden="1">'Анализ по Рз Прз 2022'!$4:$6</definedName>
    <definedName name="Z_172D7C87_6C2A_4961_AC2F_A5C70DE73F77_.wvu.PrintTitles" localSheetId="0" hidden="1">'Анализ по Рз Прз 2022'!$4:$6</definedName>
    <definedName name="Z_20D5DEEF_48D2_45F0_84EC_2A49C77F2786_.wvu.PrintTitles" localSheetId="0" hidden="1">'Анализ по Рз Прз 2022'!$4:$6</definedName>
    <definedName name="Z_23C2DE77_367F_412B_939B_2DF244A29F72_.wvu.PrintTitles" localSheetId="0" hidden="1">'Анализ по Рз Прз 2022'!$4:$6</definedName>
    <definedName name="Z_2CF3072E_406D_449F_9B24_C7C1904389DE_.wvu.PrintTitles" localSheetId="0" hidden="1">'Анализ по Рз Прз 2022'!$4:$6</definedName>
    <definedName name="Z_2E8A475C_DBC1_445C_B479_71F85473C7CF_.wvu.PrintArea" localSheetId="0" hidden="1">'Анализ по Рз Прз 2022'!$A$1:$I$62</definedName>
    <definedName name="Z_2E8A475C_DBC1_445C_B479_71F85473C7CF_.wvu.PrintTitles" localSheetId="0" hidden="1">'Анализ по Рз Прз 2022'!$4:$6</definedName>
    <definedName name="Z_2F0EC68F_3B99_4A06_8CB7_E5AF6CC272EE_.wvu.PrintTitles" localSheetId="0" hidden="1">'Анализ по Рз Прз 2022'!$4:$6</definedName>
    <definedName name="Z_3880F898_5368_4DD3_B659_3197C50D3004_.wvu.PrintTitles" localSheetId="0" hidden="1">'Анализ по Рз Прз 2022'!$4:$6</definedName>
    <definedName name="Z_3981A607_216D_47EE_BEC1_0F79881FA304_.wvu.PrintArea" localSheetId="0" hidden="1">'Анализ по Рз Прз 2022'!$A$1:$I$62</definedName>
    <definedName name="Z_3981A607_216D_47EE_BEC1_0F79881FA304_.wvu.PrintTitles" localSheetId="0" hidden="1">'Анализ по Рз Прз 2022'!$4:$6</definedName>
    <definedName name="Z_39D1609B_8D1E_4763_A7F3_945B6382F697_.wvu.PrintTitles" localSheetId="0" hidden="1">'Анализ по Рз Прз 2022'!$4:$6</definedName>
    <definedName name="Z_440D33CD_2858_4A4D_9587_64A649E23877_.wvu.PrintTitles" localSheetId="0" hidden="1">'Анализ по Рз Прз 2022'!$4:$6</definedName>
    <definedName name="Z_55FBABF6_A60A_4665_9649_377D02DA0707_.wvu.Cols" localSheetId="0" hidden="1">'Анализ по Рз Прз 2022'!#REF!</definedName>
    <definedName name="Z_55FBABF6_A60A_4665_9649_377D02DA0707_.wvu.PrintTitles" localSheetId="0" hidden="1">'Анализ по Рз Прз 2022'!$4:$6</definedName>
    <definedName name="Z_5B975E36_9A34_4AC5_A0FA_EBFD6F1D41A7_.wvu.Cols" localSheetId="0" hidden="1">'Анализ по Рз Прз 2022'!#REF!</definedName>
    <definedName name="Z_5B975E36_9A34_4AC5_A0FA_EBFD6F1D41A7_.wvu.PrintTitles" localSheetId="0" hidden="1">'Анализ по Рз Прз 2022'!$4:$6</definedName>
    <definedName name="Z_5F143FF8_3602_42A8_8539_A52EA8D036B5_.wvu.PrintTitles" localSheetId="0" hidden="1">'Анализ по Рз Прз 2022'!$4:$6</definedName>
    <definedName name="Z_643A0936_182A_41D8_8B8E_83077B9AAB45_.wvu.PrintTitles" localSheetId="0" hidden="1">'Анализ по Рз Прз 2022'!$4:$6</definedName>
    <definedName name="Z_8805CE67_76F1_4A4E_A588_2232DC7DEBF7_.wvu.PrintArea" localSheetId="0" hidden="1">'Анализ по Рз Прз 2022'!$A$1:$I$63</definedName>
    <definedName name="Z_8805CE67_76F1_4A4E_A588_2232DC7DEBF7_.wvu.PrintTitles" localSheetId="0" hidden="1">'Анализ по Рз Прз 2022'!$4:$6</definedName>
    <definedName name="Z_9129768D_A7EF_4954_83A8_6387B91D4BA6_.wvu.PrintTitles" localSheetId="0" hidden="1">'Анализ по Рз Прз 2022'!$4:$6</definedName>
    <definedName name="Z_9CE4F237_7AE1_4002_AD6B_BAB1BC4AC649_.wvu.PrintTitles" localSheetId="0" hidden="1">'Анализ по Рз Прз 2022'!$4:$6</definedName>
    <definedName name="Z_B5845041_F5B2_42CA_A389_8943AD8F6CAB_.wvu.PrintTitles" localSheetId="0" hidden="1">'Анализ по Рз Прз 2022'!$4:$6</definedName>
    <definedName name="Z_BD01D4E9_A27E_4779_9F63_37EAC81330F3_.wvu.PrintTitles" localSheetId="0" hidden="1">'Анализ по Рз Прз 2022'!$4:$6</definedName>
    <definedName name="Z_C0C275E4_0BE7_4D65_9A1C_AC25DD02C834_.wvu.PrintTitles" localSheetId="0" hidden="1">'Анализ по Рз Прз 2022'!$4:$6</definedName>
    <definedName name="Z_D5402E3C_3609_4C2F_AD44_73C774DD3866_.wvu.PrintTitles" localSheetId="0" hidden="1">'Анализ по Рз Прз 2022'!$4:$6</definedName>
    <definedName name="Z_DDFF07CD_A04B_4A9E_8054_F896FA8E2C84_.wvu.PrintTitles" localSheetId="0" hidden="1">'Анализ по Рз Прз 2022'!$4:$6</definedName>
    <definedName name="Z_E91972EA_347F_4E33_9A1C_BC54A9C6A0E0_.wvu.PrintTitles" localSheetId="0" hidden="1">'Анализ по Рз Прз 2022'!$4:$6</definedName>
    <definedName name="Z_EA077EBC_6413_4E2D_B753_185439FF69C7_.wvu.PrintTitles" localSheetId="0" hidden="1">'Анализ по Рз Прз 2022'!$4:$6</definedName>
    <definedName name="Z_F64D9D3D_BBF7_4CD0_AE2E_90175A451D63_.wvu.PrintTitles" localSheetId="0" hidden="1">'Анализ по Рз Прз 2022'!$4:$6</definedName>
    <definedName name="Z_F8367CD7_BE0B_496B_A13B_11B98FAED3C2_.wvu.PrintTitles" localSheetId="0" hidden="1">'Анализ по Рз Прз 2022'!$4:$6</definedName>
    <definedName name="Z_FBF5838E_6E5F_4A5F_8D44_B372236AD8F7_.wvu.PrintTitles" localSheetId="0" hidden="1">'Анализ по Рз Прз 2022'!$4:$6</definedName>
    <definedName name="_xlnm.Print_Titles" localSheetId="0">'Анализ по Рз Прз 2022'!$4:$6</definedName>
  </definedNames>
  <calcPr calcId="162913" iterate="1"/>
  <customWorkbookViews>
    <customWorkbookView name="Руднева Ольга Георгиевна - Личное представление" guid="{F8367CD7-BE0B-496B-A13B-11B98FAED3C2}" mergeInterval="0" personalView="1" maximized="1" xWindow="-8" yWindow="-8" windowWidth="1936" windowHeight="1056" activeSheetId="1" showComments="commIndAndComment"/>
    <customWorkbookView name="Грицканюк Диана Александровна - Личное представление" guid="{BD01D4E9-A27E-4779-9F63-37EAC81330F3}" mergeInterval="0" personalView="1" maximized="1" xWindow="-8" yWindow="-8" windowWidth="1936" windowHeight="1056" activeSheetId="1"/>
    <customWorkbookView name="Карелина Наталья Игоревна - Личное представление" guid="{2CF3072E-406D-449F-9B24-C7C1904389DE}" mergeInterval="0" personalView="1" maximized="1" xWindow="-8" yWindow="-8" windowWidth="1936" windowHeight="1056" activeSheetId="1"/>
    <customWorkbookView name="Петровская Анна Игоревна - Личное представление" guid="{F64D9D3D-BBF7-4CD0-AE2E-90175A451D63}" mergeInterval="0" personalView="1" maximized="1" xWindow="-8" yWindow="-8" windowWidth="1936" windowHeight="1056" activeSheetId="1"/>
    <customWorkbookView name="Шмидт Татьяна Николаевна - Личное представление" guid="{3880F898-5368-4DD3-B659-3197C50D3004}" mergeInterval="0" personalView="1" maximized="1" xWindow="-8" yWindow="-8" windowWidth="1936" windowHeight="1056" activeSheetId="1"/>
    <customWorkbookView name="Давыдова Ольга Александровна - Личное представление" guid="{2E8A475C-DBC1-445C-B479-71F85473C7CF}" mergeInterval="0" personalView="1" maximized="1" xWindow="-8" yWindow="-8" windowWidth="1936" windowHeight="1056" activeSheetId="1"/>
    <customWorkbookView name="Михайлишина Оксана Николаевна - Личное представление" guid="{2F0EC68F-3B99-4A06-8CB7-E5AF6CC272EE}" mergeInterval="0" personalView="1" maximized="1" xWindow="-8" yWindow="-8" windowWidth="1936" windowHeight="1056" activeSheetId="1"/>
    <customWorkbookView name="Решетникова Ирина Александровна - Личное представление" guid="{172D7C87-6C2A-4961-AC2F-A5C70DE73F77}" mergeInterval="0" personalView="1" maximized="1" xWindow="-8" yWindow="-8" windowWidth="1936" windowHeight="1056" activeSheetId="1"/>
    <customWorkbookView name="Кирилюк Елена Викторовна - Личное представление" guid="{0DCE5C08-5122-4B52-B01C-47DABE3779D9}" mergeInterval="0" personalView="1" maximized="1" windowWidth="1916" windowHeight="855" activeSheetId="1"/>
    <customWorkbookView name="Насонова Светлана Владимировна - Личное представление" guid="{B5845041-F5B2-42CA-A389-8943AD8F6CAB}" mergeInterval="0" personalView="1" maximized="1" xWindow="-8" yWindow="-8" windowWidth="1936" windowHeight="1056" activeSheetId="1"/>
    <customWorkbookView name="Рябоконова Екатерина Николаевна - Личное представление" guid="{440D33CD-2858-4A4D-9587-64A649E23877}" mergeInterval="0" personalView="1" maximized="1" xWindow="-8" yWindow="-8" windowWidth="1936" windowHeight="1056" activeSheetId="1"/>
    <customWorkbookView name="Клименко Ольга Александровна - Личное представление" guid="{643A0936-182A-41D8-8B8E-83077B9AAB45}" mergeInterval="0" personalView="1" maximized="1" xWindow="-8" yWindow="-8" windowWidth="1936" windowHeight="1056" activeSheetId="1"/>
    <customWorkbookView name="Морозова Анна Александровна - Личное представление" guid="{55FBABF6-A60A-4665-9649-377D02DA0707}" mergeInterval="0" personalView="1" maximized="1" xWindow="-8" yWindow="-8" windowWidth="1936" windowHeight="1056" activeSheetId="1"/>
    <customWorkbookView name="Куленко Марина  Николаевна - Личное представление" guid="{20D5DEEF-48D2-45F0-84EC-2A49C77F2786}" mergeInterval="0" personalView="1" maximized="1" windowWidth="1254" windowHeight="696" activeSheetId="1"/>
    <customWorkbookView name="Селукова Марина Степановна - Личное представление" guid="{E91972EA-347F-4E33-9A1C-BC54A9C6A0E0}" mergeInterval="0" personalView="1" maximized="1" windowWidth="1916" windowHeight="809" activeSheetId="1"/>
    <customWorkbookView name="Шипицына Екатерина Васильевна - Личное представление" guid="{DDFF07CD-A04B-4A9E-8054-F896FA8E2C84}" mergeInterval="0" personalView="1" maximized="1" xWindow="-8" yWindow="-8" windowWidth="1456" windowHeight="876" activeSheetId="1"/>
    <customWorkbookView name="Шаповалова Людмила Николаевна - Личное представление" guid="{D5402E3C-3609-4C2F-AD44-73C774DD3866}" mergeInterval="0" personalView="1" maximized="1" xWindow="-8" yWindow="-8" windowWidth="1936" windowHeight="1056" activeSheetId="1"/>
    <customWorkbookView name="Шипицина Екатерина Васильевна - Личное представление" guid="{39D1609B-8D1E-4763-A7F3-945B6382F697}" mergeInterval="0" personalView="1" maximized="1" windowWidth="1276" windowHeight="670" activeSheetId="1"/>
    <customWorkbookView name="Плесовских Ирина Аркадьевна - Личное представление" guid="{5B975E36-9A34-4AC5-A0FA-EBFD6F1D41A7}" mergeInterval="0" personalView="1" maximized="1" windowWidth="1916" windowHeight="855" activeSheetId="1"/>
    <customWorkbookView name="Шульц Любовь Георгиевна - Личное представление" guid="{FBF5838E-6E5F-4A5F-8D44-B372236AD8F7}" mergeInterval="0" personalView="1" maximized="1" xWindow="-9" yWindow="-9" windowWidth="1938" windowHeight="1050" activeSheetId="1"/>
    <customWorkbookView name="Мурашко Ирина Николаевна - Личное представление" guid="{23C2DE77-367F-412B-939B-2DF244A29F72}" mergeInterval="0" personalView="1" maximized="1" xWindow="-9" yWindow="-9" windowWidth="1938" windowHeight="1050" activeSheetId="1"/>
    <customWorkbookView name="Гудкова Ирина Витальевна - Личное представление" guid="{EA077EBC-6413-4E2D-B753-185439FF69C7}" mergeInterval="0" personalView="1" maximized="1" xWindow="-8" yWindow="-8" windowWidth="1936" windowHeight="1056" activeSheetId="1"/>
    <customWorkbookView name="Алексанина Виктория Олеговна - Личное представление" guid="{5F143FF8-3602-42A8-8539-A52EA8D036B5}" mergeInterval="0" personalView="1" maximized="1" xWindow="-8" yWindow="-8" windowWidth="1936" windowHeight="1056" activeSheetId="1"/>
    <customWorkbookView name="Кожапенко Ольга Александровна - Личное представление" guid="{9129768D-A7EF-4954-83A8-6387B91D4BA6}" mergeInterval="0" personalView="1" xWindow="255" yWindow="66" windowWidth="1626" windowHeight="948" activeSheetId="1"/>
    <customWorkbookView name="Верба Аксана Николаевна - Личное представление" guid="{3981A607-216D-47EE-BEC1-0F79881FA304}" mergeInterval="0" personalView="1" maximized="1" windowWidth="1282" windowHeight="699" activeSheetId="1" showComments="commIndAndComment"/>
    <customWorkbookView name="Зенина Анна Эдуардовна - Личное представление" guid="{9CE4F237-7AE1-4002-AD6B-BAB1BC4AC649}" mergeInterval="0" personalView="1" maximized="1" windowWidth="1916" windowHeight="807" activeSheetId="1"/>
    <customWorkbookView name="Белова Татьяна Владимировна - Личное представление" guid="{C0C275E4-0BE7-4D65-9A1C-AC25DD02C834}" mergeInterval="0" personalView="1" maximized="1" xWindow="-9" yWindow="-9" windowWidth="1938" windowHeight="1050" activeSheetId="1"/>
    <customWorkbookView name="Бессмертных Людмила Александровна - Личное представление" guid="{8805CE67-76F1-4A4E-A588-2232DC7DEBF7}" mergeInterval="0" personalView="1" maximized="1" windowWidth="1916" windowHeight="795" activeSheetId="1"/>
  </customWorkbookViews>
</workbook>
</file>

<file path=xl/calcChain.xml><?xml version="1.0" encoding="utf-8"?>
<calcChain xmlns="http://schemas.openxmlformats.org/spreadsheetml/2006/main">
  <c r="F13" i="1" l="1"/>
  <c r="F33" i="1" l="1"/>
  <c r="G33" i="1"/>
  <c r="E42" i="1" l="1"/>
  <c r="G16" i="1" l="1"/>
  <c r="F56" i="1" l="1"/>
  <c r="C15" i="1" l="1"/>
  <c r="D15" i="1"/>
  <c r="E15" i="1"/>
  <c r="G15" i="1" l="1"/>
  <c r="F43" i="1"/>
  <c r="G43" i="1"/>
  <c r="G53" i="1" l="1"/>
  <c r="G20" i="1" l="1"/>
  <c r="F20" i="1"/>
  <c r="F21" i="1"/>
  <c r="C30" i="1" l="1"/>
  <c r="C7" i="1" l="1"/>
  <c r="G28" i="1" l="1"/>
  <c r="F27" i="1" l="1"/>
  <c r="F38" i="1" l="1"/>
  <c r="F41" i="1"/>
  <c r="G40" i="1" l="1"/>
  <c r="G14" i="1" l="1"/>
  <c r="F14" i="1"/>
  <c r="F25" i="1" l="1"/>
  <c r="F19" i="1" l="1"/>
  <c r="F36" i="1" l="1"/>
  <c r="F34" i="1"/>
  <c r="G34" i="1" l="1"/>
  <c r="G8" i="1"/>
  <c r="F8" i="1"/>
  <c r="F40" i="1" l="1"/>
  <c r="F42" i="1"/>
  <c r="G38" i="1"/>
  <c r="G41" i="1"/>
  <c r="G25" i="1"/>
  <c r="F57" i="1"/>
  <c r="F39" i="1"/>
  <c r="G23" i="1"/>
  <c r="F23" i="1"/>
  <c r="F61" i="1"/>
  <c r="C60" i="1"/>
  <c r="F11" i="1"/>
  <c r="G9" i="1"/>
  <c r="G10" i="1"/>
  <c r="G11" i="1"/>
  <c r="G12" i="1"/>
  <c r="G13" i="1"/>
  <c r="G18" i="1"/>
  <c r="G19" i="1"/>
  <c r="G21" i="1"/>
  <c r="G24" i="1"/>
  <c r="G26" i="1"/>
  <c r="G27" i="1"/>
  <c r="G29" i="1"/>
  <c r="G31" i="1"/>
  <c r="G32" i="1"/>
  <c r="G36" i="1"/>
  <c r="G39" i="1"/>
  <c r="G42" i="1"/>
  <c r="G45" i="1"/>
  <c r="G46" i="1"/>
  <c r="G48" i="1"/>
  <c r="G50" i="1"/>
  <c r="G51" i="1"/>
  <c r="G52" i="1"/>
  <c r="G55" i="1"/>
  <c r="G56" i="1"/>
  <c r="G57" i="1"/>
  <c r="G59" i="1"/>
  <c r="G61" i="1"/>
  <c r="F9" i="1"/>
  <c r="F10" i="1"/>
  <c r="F12" i="1"/>
  <c r="F18" i="1"/>
  <c r="F24" i="1"/>
  <c r="F26" i="1"/>
  <c r="F29" i="1"/>
  <c r="F31" i="1"/>
  <c r="F32" i="1"/>
  <c r="F45" i="1"/>
  <c r="F46" i="1"/>
  <c r="F48" i="1"/>
  <c r="F50" i="1"/>
  <c r="F51" i="1"/>
  <c r="F52" i="1"/>
  <c r="F53" i="1"/>
  <c r="F55" i="1"/>
  <c r="F59" i="1"/>
  <c r="C58" i="1"/>
  <c r="C54" i="1"/>
  <c r="C49" i="1"/>
  <c r="C47" i="1"/>
  <c r="C44" i="1"/>
  <c r="C37" i="1"/>
  <c r="C35" i="1"/>
  <c r="C22" i="1"/>
  <c r="C17" i="1"/>
  <c r="D60" i="1"/>
  <c r="D58" i="1"/>
  <c r="D54" i="1"/>
  <c r="D49" i="1"/>
  <c r="D47" i="1"/>
  <c r="D44" i="1"/>
  <c r="D37" i="1"/>
  <c r="D35" i="1"/>
  <c r="D30" i="1"/>
  <c r="D22" i="1"/>
  <c r="D17" i="1"/>
  <c r="D7" i="1"/>
  <c r="E60" i="1"/>
  <c r="E58" i="1"/>
  <c r="E54" i="1"/>
  <c r="E49" i="1"/>
  <c r="E47" i="1"/>
  <c r="E44" i="1"/>
  <c r="E37" i="1"/>
  <c r="E35" i="1"/>
  <c r="E30" i="1"/>
  <c r="E22" i="1"/>
  <c r="E17" i="1"/>
  <c r="E7" i="1"/>
  <c r="C62" i="1" l="1"/>
  <c r="E62" i="1"/>
  <c r="D62" i="1"/>
  <c r="F47" i="1"/>
  <c r="G35" i="1"/>
  <c r="F35" i="1"/>
  <c r="G60" i="1"/>
  <c r="F54" i="1"/>
  <c r="F49" i="1"/>
  <c r="G44" i="1"/>
  <c r="F37" i="1"/>
  <c r="G30" i="1"/>
  <c r="G22" i="1"/>
  <c r="G49" i="1"/>
  <c r="G37" i="1"/>
  <c r="G58" i="1"/>
  <c r="F22" i="1"/>
  <c r="F58" i="1"/>
  <c r="F44" i="1"/>
  <c r="G17" i="1"/>
  <c r="G54" i="1"/>
  <c r="G47" i="1"/>
  <c r="G7" i="1"/>
  <c r="F17" i="1"/>
  <c r="F7" i="1"/>
  <c r="F30" i="1"/>
  <c r="F60" i="1"/>
  <c r="G62" i="1" l="1"/>
  <c r="F62" i="1"/>
</calcChain>
</file>

<file path=xl/sharedStrings.xml><?xml version="1.0" encoding="utf-8"?>
<sst xmlns="http://schemas.openxmlformats.org/spreadsheetml/2006/main" count="163" uniqueCount="161">
  <si>
    <t>Итого: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</si>
  <si>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</si>
  <si>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</si>
  <si>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</si>
  <si>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</si>
  <si>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</si>
  <si>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</si>
  <si>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</si>
  <si>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</si>
  <si>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</si>
  <si>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</si>
  <si>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</si>
  <si>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</si>
  <si>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</si>
  <si>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</si>
  <si>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</si>
  <si>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</si>
  <si>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</si>
  <si>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</si>
  <si>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</si>
  <si>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</si>
  <si>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</si>
  <si>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</si>
  <si>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</si>
  <si>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</si>
  <si>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</si>
  <si>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</si>
  <si>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</si>
  <si>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</si>
  <si>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</si>
  <si>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</si>
  <si>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</si>
  <si>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</si>
  <si>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</si>
  <si>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</si>
  <si>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</si>
  <si>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</si>
  <si>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</si>
  <si>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</si>
  <si>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</si>
  <si>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</si>
  <si>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</si>
  <si>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</si>
  <si>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</si>
  <si>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</si>
  <si>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</si>
  <si>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</si>
  <si>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</si>
  <si>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</si>
  <si>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РзПр</t>
  </si>
  <si>
    <t>0100</t>
  </si>
  <si>
    <t>0102</t>
  </si>
  <si>
    <t>0103</t>
  </si>
  <si>
    <t>0104</t>
  </si>
  <si>
    <t>0105</t>
  </si>
  <si>
    <t>0106</t>
  </si>
  <si>
    <t>0111</t>
  </si>
  <si>
    <t>0113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</si>
  <si>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</si>
  <si>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</si>
  <si>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</si>
  <si>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</si>
  <si>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</si>
  <si>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</si>
  <si>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</si>
  <si>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</si>
  <si>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</si>
  <si>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</si>
  <si>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</si>
  <si>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</si>
  <si>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</si>
  <si>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</si>
  <si>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</si>
  <si>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</si>
  <si>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</si>
  <si>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</si>
  <si>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</si>
  <si>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</si>
  <si>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</si>
  <si>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</si>
  <si>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</si>
  <si>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</si>
  <si>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</si>
  <si>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</si>
  <si>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</si>
  <si>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</si>
  <si>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</si>
  <si>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</si>
  <si>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</si>
  <si>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</si>
  <si>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</si>
  <si>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1100</t>
  </si>
  <si>
    <t>1101</t>
  </si>
  <si>
    <t>1102</t>
  </si>
  <si>
    <t>1200</t>
  </si>
  <si>
    <t>1202</t>
  </si>
  <si>
    <t>1300</t>
  </si>
  <si>
    <t>1301</t>
  </si>
  <si>
    <t>Первоначально утвержденный план</t>
  </si>
  <si>
    <t>Уточненный план</t>
  </si>
  <si>
    <t xml:space="preserve">% исполнения </t>
  </si>
  <si>
    <t xml:space="preserve">Пояснения отклонений фактического исполнения (+,-5% и более) </t>
  </si>
  <si>
    <t>к утвержденному плану</t>
  </si>
  <si>
    <t>к уточненному плану</t>
  </si>
  <si>
    <t>к первоначально утвержденному плану</t>
  </si>
  <si>
    <t>Наименование раздела, подраздела</t>
  </si>
  <si>
    <t>1103</t>
  </si>
  <si>
    <t>Спорт высших достижений</t>
  </si>
  <si>
    <t>Лесное хозяйство</t>
  </si>
  <si>
    <t>0407</t>
  </si>
  <si>
    <t>Увеличение объема бюджетных ассигнований за счет дополнительного доведения объемов межбюджетных трансфертов (субсидии) из бюджета автономного округа на приобретение жилья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Федерации.</t>
  </si>
  <si>
    <t>Приложение 4</t>
  </si>
  <si>
    <t>0705</t>
  </si>
  <si>
    <t>Профессиональная подготовка, переподготовка и повышение квалификации</t>
  </si>
  <si>
    <t>Увеличение объема иных межбюджетных трансфертов из бюджета автономного округа на реализацию мероприятий по содействию трудоустройству граждан</t>
  </si>
  <si>
    <t xml:space="preserve">Неосвоение бюджетных ассигнований обусловлено уменьшением потребности на проведение мероприятий по профессиональной подготовке, переподготовке и повышению квалификации </t>
  </si>
  <si>
    <t>Уменьшение объема бюджетных ассигнований обусловлено перемещением бюджетных ассигнований между разделами и подразделами расходов бюджета (далее - РзПр): с РзПр 0407 "Лесное хозяйство" на РзПр 0503 "Благоустройство"</t>
  </si>
  <si>
    <t>0410</t>
  </si>
  <si>
    <t>Связь и информатика</t>
  </si>
  <si>
    <t>Анализ исполнения по разделам и подразделам классификации расходов бюджета города Нижневартовска за 2022 год</t>
  </si>
  <si>
    <t xml:space="preserve">Уменьшение бюджетных ассигнований обусловлено: 
- уменьшением объема межбюджетных трансфертов из бюджета автономного округа на 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населению сжиженного газа по социально ориентированным розничным ценам;
- перемещением бюджетных ассигнований в муниципальную программу "Содержание дорожного хозяйства, организация транспортного обслуживания и благоустройство территории города Нижневартовска" на обеспечение деятельности (оказание услуг, выполнение работ) муниципального бюджетного учреждения "Управление по дорожному хозяйству и благоустройству города Нижневартовска" (далее - МБУ "УпоДХБ") и реализацию мероприятий по обеспечению дорожной деятельности (оплата административных штрафов МБУ "УпоДХБ"). 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</si>
  <si>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</si>
  <si>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</si>
  <si>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Увеличение объема бюджетных ассигнований за счет дополнительного доведения объемов межбюджетных трансфертов (субсидии) из бюджета автономного округа на выполнение работ по модернизации программного обеспечения</t>
  </si>
  <si>
    <t>Увеличение объема бюджетных ассигнований за счет средств бюджета города (резервный фонд администрации города) на выполнение мероприятий по ликвидации последствий чрезвычайной ситуации муниципального характера (взрыв в жилом доме по улице Мира 6А)</t>
  </si>
  <si>
    <t xml:space="preserve">Уменьшение бюджетных ассигнований обусловлено перемещением бюджетных ассигнований на обеспечение информирования населения о деятельности органов местного самоуправления города Нижневартовска по решению вопросов местного значения и осуществлению отдельных переданных государственных полномочий. </t>
  </si>
  <si>
    <t>Увеличение объема бюджетных ассигнований в связи с дополнительным доведением объемов межбюджетных трансфертов (субвенции) из бюджета автономного округа на осуществление деятельности по опеке и попечительству.</t>
  </si>
  <si>
    <t>НАЦИОНАЛЬНАЯ ОБОРОНА</t>
  </si>
  <si>
    <t>Мобилизационная и вневойсковая подготовка</t>
  </si>
  <si>
    <t>0200</t>
  </si>
  <si>
    <t>0203</t>
  </si>
  <si>
    <t>Увеличение объема бюджетных ассигнований в связи с дополнительным доведением объемов межбюджетных трансфертов (субвенции) из бюджета автономного округа на поддержку и развитие животноводства, развитие рыбохозяйственного комплекса, поддержку и развитие малых форм хозяйствования</t>
  </si>
  <si>
    <t xml:space="preserve">Увеличение объема бюджетных ассигнований за счет средств бюджета города на обеспечение деятельности Думы города Нижневартовска </t>
  </si>
  <si>
    <t xml:space="preserve">Увеличение объема бюджетных ассигнований за счет средств бюджета города на обеспечение деятельности структурного подразделения администрации города  - управления записи актов гражданского состояния администрации города Нижневартовска </t>
  </si>
  <si>
    <t xml:space="preserve">Увеличение объема бюджетных ассигнований за счет дополнительного доведения объемов межбюджетных трансфертов (субсидии) из бюджета автономного округа на выполнение работ по ликвидации несанкционированных свалок в границах городов </t>
  </si>
  <si>
    <r>
      <rPr>
        <sz val="14"/>
        <rFont val="Times New Roman"/>
        <family val="1"/>
        <charset val="204"/>
      </rPr>
      <t>Уменьшение бюджетных ассигнований на обслуживание муниципального долга (невостребованный объем бюджетных ассигнований в связи с досрочным погашением муниципальных долговых обязательств, а также в связи с изменением в сторону уменьшения процентной ставки ввиду получения в 2022 году бюджетного кредита)</t>
    </r>
    <r>
      <rPr>
        <sz val="14"/>
        <color rgb="FFFF0000"/>
        <rFont val="Times New Roman"/>
        <family val="1"/>
        <charset val="204"/>
      </rPr>
      <t xml:space="preserve"> </t>
    </r>
  </si>
  <si>
    <t>Уменьшение объема субвенции из бюджета автономного округа на организацию осуществления мероприятий по проведению дезинсекции и дератизации</t>
  </si>
  <si>
    <t>Увеличение объема бюджетных ассигнований за счет средств бюджета города обусловлено ростом численности получателей выплат за выслугу лет по сравнению с запланированной.</t>
  </si>
  <si>
    <t>Уменьшение объема субвенции из бюджета автономного округа на:
-приобретение жилых помещений детям-сиротам и детям, оставшимся без попечения родителей, лицам из их числа, с целью их дальнейшего предоставления по договорам найма специализированных жилых помещений";
-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образования.</t>
  </si>
  <si>
    <t xml:space="preserve">
Доведение  иных межбюджетных трансфертов из бюджета автономного округа и федерального бюджета на реализацию мероприятий по временному социально-бытовому обустройству граждан Российской Федерации, Украины, Донецкой Народной Республики, Луганской Народной Республики и лиц без гражданства, вынужденно покинувших в экстренном массовом порядке территории Украины, Донецкой Народной Республики, Луганской Народной Республики, находящихся в пунктах временного размещения и питания.
Увеличение объема бюджетных ассигнований за счет средств бюджета города на организацию информационного сопровождения мероприятий по профилактике правонарушений.
</t>
  </si>
  <si>
    <t>Неосвоение бюджетных ассигнований обусловлено оплатой  по фактическим расходам.</t>
  </si>
  <si>
    <t>Доведение иных межбюджетных трансфертов из бюджета автономного округа на финансовое обеспечение мероприятий, связанных с содержанием мест сбора и приема мобилизационных ресурсов, организацией и проведением оповещения граждан, пребывающих в запасе</t>
  </si>
  <si>
    <t>Увеличение объема бюджетных ассигнований  за счет безвозмездных поступлений по соглашению с АО "Самотлорнефтегаз" на организацию и проведение мероприятий, улучшение материально-технической базы, приобретение и установку оборудования в целях оснащения объектов в сфере молодежной политики</t>
  </si>
  <si>
    <r>
      <rPr>
        <sz val="14"/>
        <rFont val="Times New Roman"/>
        <family val="1"/>
        <charset val="204"/>
      </rPr>
      <t>Увеличение объема бюджетных ассигнований за счет:</t>
    </r>
    <r>
      <rPr>
        <u/>
        <sz val="14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- безвозмездных поступлений по соглашениям с предприятиями, организациями;
- дополнительного выделения средств бюджета города на:
строительство объекта "Центр лыжного спорта со специализированным биатлонным стрельбищем в городе Нижневартовске"; 
увеличение с 01.01.2022 на 4% и  с 01.06.2022 на 6% фонда оплаты труда муниципальных учреждений  физической культуры и спорта по категориям работников, которые не предусмотрены в Указах Президента Российской Федерации от 2012 года</t>
    </r>
  </si>
  <si>
    <t xml:space="preserve">Увеличение объема бюджетных ассигнований за счет средств бюджета города на повышение оплаты труда  работников муниципальных учреждений культуры, в связи с уточнением целевого показателя средней заработной платы работников учреждений культуры города </t>
  </si>
  <si>
    <t>Увеличение объема бюджетных ассигнований обусловлено:
- увеличением объема межбюджетных трансфертов (субсидии) из бюджета автономного округа  на поддержку малого и среднего предпринимательства;
- перемещением бюджетных ассигнований из средств бюджета города между разделами и подразделами расходов бюджета (далее - РзПр): с РзПр 0801 "Культура" на РзПр 0412 "Другие вопросы в области национальной экономики"</t>
  </si>
  <si>
    <t>Исполнение
за 2022 год</t>
  </si>
  <si>
    <t>Неосвоение бюджетных ассигнований обусловлено оплатой  по фактическим расходам и сезонностью выполнения работ.</t>
  </si>
  <si>
    <t xml:space="preserve">Неполное освоение резервных средств бюджета города обусловлено отсутствием непредвиденных расходов, финансируемых в установленном порядке за счет средств резервного фонда муниципального образования город Нижневартовск.
</t>
  </si>
  <si>
    <t xml:space="preserve">В соответствии с требованиями бюджетного законодательства расходы за счет резервного фонда администрации города отражались по разделам и подразделам классификации расходов бюджетов исходя из их отраслевой и ведомственной принадлежности. </t>
  </si>
  <si>
    <t>Неосвоение бюджетных ассигнований обусловлено следующими причинами:
- снижением количества служебных командировок;
- достижением предельной величины базы, установленной для исчисления страховых взносов;
- отсутствием начислений на компенсацию расходов на оплату стоимости проезда и провоза багажа к месту использования отпуска и обратно.</t>
  </si>
  <si>
    <t>Увеличение бюджетных ассигнований за счет средств бюджета города на:
- досрочную оплату выполненных в рамках контрактов жизненного цикла работ по строительству объектов: "Улица Г.И. Пикмана от улицы Мусы Джалиля до улицы Чапаева г. Нижневартовска" и "Проезд Надежды Георгиевны Лунгу";
- строительство объекта "Проезд Восточный от улицы Героев Самотлора до улицы Первопоселенцев".
Увеличение объема бюджетных ассигнований из бюджета автономного округа на реализацию инициативного проекта "Устройство освещения, тротуара и велодорожки с восточной стороны улицы Героев Самотлора от улицы Мира до Восточного проезда"</t>
  </si>
  <si>
    <r>
      <rPr>
        <sz val="14"/>
        <rFont val="Times New Roman"/>
        <family val="1"/>
        <charset val="204"/>
      </rPr>
      <t>Неосвоение бюджетных ассигнований обусловлено: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- оплатой работ  по фактическим расходам на основании актов выполненных работ по благоустройству объектов "Бульвар на набережной в створе улиц Чапаева - Ханты - Мансийской в г. Нижневартовске" и "Сквер Героев Самотлора в городе Нижневартовске", освоение средств планируется в 2023 г. 
</t>
    </r>
  </si>
  <si>
    <r>
      <rPr>
        <sz val="14"/>
        <rFont val="Times New Roman"/>
        <family val="1"/>
        <charset val="204"/>
      </rPr>
      <t>Увеличение бюджетных ассигнований: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- за счет безвозмездных поступлений по соглашениям с предприятиями, организациями имеющих целевое назначение на благоустройство объектов: 
"Бульвар на набережной в створе улиц Чапаева - Ханты - Мансийской в г. Нижневартовске";
"Сквер Героев Самотлора в городе Нижневартовске";
"проспект Победы в створе улиц Мира и Ленина г. Нижневартовска";
- за счет средств бюджета города:  </t>
    </r>
    <r>
      <rPr>
        <sz val="14"/>
        <color rgb="FFFF0000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 xml:space="preserve">на реализацию инициативного проекта "Благоустройство территории в 14 микрорайоне";
на реализацию инициативного проекта "Обустройство 2П микрорайона (детская площадка)";
на благоустройство объекта "Бульвар в квартале №18 г. Нижневартовска";
 - за счет перемещения бюджетных ассигнований между разделами и подразделами расходов бюджета (далее - РзПр): с РзПр 0407 "Лесное хозяйство" на РзПр 0503 "Благоустройство"
</t>
    </r>
  </si>
  <si>
    <t>Неосвоение бюджетных ассигнований обусловлено следующими причинами:
- снижением количества служебных командировок;
- уменьшением количества получателей единовременной поощрительной выплаты в связи с назначением пенсии за выслугу лет, ввиду отсутствия заявлений муниципальных служащих в запланированном количестве;
- уменьшением количества муниципальных служащих, использовавших право на получение компенсации расходов на оплату стоимости проезда и провоза багажа к месту использования отпуска и обратно.</t>
  </si>
  <si>
    <t xml:space="preserve">Не освоение бюджетных ассигнований обусловлено:
- нарушением подрядными организациями сроков исполнения условий контрактов на выполнение работ по разработке информационной модели по объекту "Детский технопарк "Кванториум" в квартале 21 Восточного планировочного района города Нижневартовска"; 
- переходящим муниципальным контрактом со сроком исполнения в 2023 году по объекту "Детский сад на 320 мест в квартале 21 (стр. №6) г. Нижневартовска";
- отсутствием потребности в плановых назначениях на строительство объекта "Детский технопарк "Кванториум" в квартале 21 Восточного планировочного района города Нижневартовска" в связи с недостаточность финансирования (сметная стоимость строительства объекта составляет 1 999 992,02 тыс. рублей)
</t>
  </si>
  <si>
    <t>Уменьшение бюджетных ассигнований обусловлено следующими причинами:
- снижением количества служебных командировок;
- уменьшением количества получателей единовременной поощрительной выплаты в связи с назначением пенсии за выслугу лет, ввиду отсутствия заявлений муниципальных служащих в запланированном количестве;
- уменьшением количества муниципальных служащих, использовавших право на получение компенсации расходов на оплату стоимости проезда и провоза багажа к месту использования отпуска и обратно.</t>
  </si>
  <si>
    <t>Неосвоение бюджетных ассигнований по расходам на осуществление деятельности по опеке и попечительству обусловлено следующими причинами:
- уменьшением количества служебных командировок;
- отсутствием необходимости прохождения курсов повышения квалификации;
- достижением предельной величины базы, установленной для исчисления страховых взносов;
- вертикализацией полномочий в сфере опеки и попечительства с 01.01.2023 года планировались выплаты: выходного пособия (в случае сокращения штатных единиц), единовременной компенсации в размере двукратного среднего заработка (в случае сокращения штатных единиц), но не все сотрудники воспользовались правом на получение указанных выплат по причине досрочного увольнения по собственному желанию.</t>
  </si>
  <si>
    <t>Уменьшение объема бюджетных ассигнований за счет средств бюджета города на проектирование  объектов "Спортивный комплекс "Центр боевых искусств" (в связи с заключением муниципального контракта на выполнение работ по строительству и проектно-изыскательских работ со сроком исполнения в 2023-2024 годах) , "Многофункциональный комплекс в 27 квартале г. Нижневартовска" ( в связи с отменой выполнения проектно-изыскательских работ).</t>
  </si>
  <si>
    <t>Неосвоение бюджетных ассигнований обусловлено следующими причинами:
- нарушение подрядной организацией сроков исполнения условий контракта на выполнение работ по объекту  "Реконструкция спортивного сооружения Ролледром";
- переходящий муниципальный контракт со сроком исполнения в 2023 году  на выполнение работ по строительству объекта "Центр лыжного спорта со специализированным биатлонным стрельбищем в городе Нижневартовске";
- в связи с введенными ограничениями на проведение международных соревнований на территории Российской Федерации, проведение в городе Нижневартовске Кубка мира по боксу среди нефтяных стран памяти Героя Социалистического труда Фармана Курбан оглы Салманова перенесено на 2023 год.</t>
  </si>
  <si>
    <t>Увеличение бюджетных ассигнований за счет средств бюджета города обусловлено:                                                                   
 - реализацией мероприятий по модернизации инфраструктуры и технической поддержке центра обработки данных администрации города (на поставку серверного оборудования);
- приобретением жилых помещений для переселения граждан из многоквартирных жилых домов, признанных аварийными и подлежащими сносу расположенных на застроенной территории квартала "Прибрежный 3.1".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</si>
</sst>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"/>
    <numFmt numFmtId="165" formatCode="#,##0.00_ ;[Red]\-#,##0.00\ "/>
    <numFmt numFmtId="166" formatCode="#,##0.00;[Red]\-#,##0.00;0.00"/>
    <numFmt numFmtId="167" formatCode="#,##0.0"/>
    <numFmt numFmtId="168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vertical="top" wrapText="1"/>
    </xf>
    <xf numFmtId="0" fontId="2" fillId="0" borderId="0" xfId="1" applyFont="1" applyFill="1" applyBorder="1" applyAlignment="1">
      <alignment horizontal="justify" vertical="center" wrapText="1"/>
    </xf>
    <xf numFmtId="0" fontId="2" fillId="0" borderId="0" xfId="1" applyFont="1" applyFill="1" applyAlignment="1">
      <alignment horizontal="justify" vertical="center" wrapText="1"/>
    </xf>
    <xf numFmtId="164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4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horizontal="justify" vertical="center" wrapText="1"/>
    </xf>
    <xf numFmtId="164" fontId="6" fillId="0" borderId="2" xfId="0" applyNumberFormat="1" applyFont="1" applyFill="1" applyBorder="1" applyAlignment="1" applyProtection="1">
      <alignment horizontal="justify" vertical="center" wrapText="1"/>
      <protection hidden="1"/>
    </xf>
    <xf numFmtId="49" fontId="6" fillId="0" borderId="3" xfId="1" applyNumberFormat="1" applyFont="1" applyFill="1" applyBorder="1" applyAlignment="1" applyProtection="1">
      <alignment horizontal="center" vertical="center"/>
      <protection hidden="1"/>
    </xf>
    <xf numFmtId="166" fontId="6" fillId="0" borderId="3" xfId="1" applyNumberFormat="1" applyFont="1" applyFill="1" applyBorder="1" applyAlignment="1" applyProtection="1">
      <alignment vertical="center"/>
      <protection hidden="1"/>
    </xf>
    <xf numFmtId="165" fontId="6" fillId="0" borderId="2" xfId="1" applyNumberFormat="1" applyFont="1" applyFill="1" applyBorder="1" applyAlignment="1" applyProtection="1">
      <alignment vertical="center"/>
      <protection hidden="1"/>
    </xf>
    <xf numFmtId="167" fontId="6" fillId="2" borderId="2" xfId="1" applyNumberFormat="1" applyFont="1" applyFill="1" applyBorder="1" applyAlignment="1">
      <alignment vertical="center"/>
    </xf>
    <xf numFmtId="168" fontId="6" fillId="0" borderId="2" xfId="1" applyNumberFormat="1" applyFont="1" applyFill="1" applyBorder="1" applyAlignment="1">
      <alignment vertical="center"/>
    </xf>
    <xf numFmtId="164" fontId="6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6" fillId="0" borderId="2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justify" vertical="center" wrapText="1"/>
      <protection hidden="1"/>
    </xf>
    <xf numFmtId="49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vertical="center"/>
      <protection hidden="1"/>
    </xf>
    <xf numFmtId="167" fontId="7" fillId="0" borderId="2" xfId="1" applyNumberFormat="1" applyFont="1" applyFill="1" applyBorder="1" applyAlignment="1">
      <alignment vertical="center"/>
    </xf>
    <xf numFmtId="168" fontId="7" fillId="0" borderId="2" xfId="1" applyNumberFormat="1" applyFont="1" applyFill="1" applyBorder="1" applyAlignment="1">
      <alignment vertical="center"/>
    </xf>
    <xf numFmtId="4" fontId="6" fillId="0" borderId="3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justify" vertical="center" wrapText="1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166" fontId="8" fillId="0" borderId="2" xfId="1" applyNumberFormat="1" applyFont="1" applyFill="1" applyBorder="1" applyAlignment="1" applyProtection="1">
      <alignment horizontal="right" vertical="center"/>
      <protection hidden="1"/>
    </xf>
    <xf numFmtId="166" fontId="8" fillId="0" borderId="3" xfId="1" applyNumberFormat="1" applyFont="1" applyFill="1" applyBorder="1" applyAlignment="1" applyProtection="1">
      <alignment vertical="center"/>
      <protection hidden="1"/>
    </xf>
    <xf numFmtId="165" fontId="8" fillId="0" borderId="2" xfId="1" applyNumberFormat="1" applyFont="1" applyFill="1" applyBorder="1" applyAlignment="1" applyProtection="1">
      <alignment vertical="center"/>
      <protection hidden="1"/>
    </xf>
    <xf numFmtId="167" fontId="8" fillId="0" borderId="2" xfId="1" applyNumberFormat="1" applyFont="1" applyFill="1" applyBorder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0" fontId="8" fillId="0" borderId="2" xfId="1" applyFont="1" applyFill="1" applyBorder="1" applyAlignment="1">
      <alignment horizontal="justify" vertical="center" wrapText="1"/>
    </xf>
    <xf numFmtId="0" fontId="8" fillId="0" borderId="0" xfId="1" applyFont="1" applyFill="1"/>
    <xf numFmtId="167" fontId="8" fillId="2" borderId="2" xfId="1" applyNumberFormat="1" applyFont="1" applyFill="1" applyBorder="1" applyAlignment="1">
      <alignment vertical="center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justify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8" fillId="0" borderId="0" xfId="1" applyFont="1" applyFill="1" applyBorder="1" applyAlignment="1">
      <alignment horizontal="center"/>
    </xf>
    <xf numFmtId="164" fontId="9" fillId="0" borderId="2" xfId="1" applyNumberFormat="1" applyFont="1" applyFill="1" applyBorder="1" applyAlignment="1" applyProtection="1">
      <alignment horizontal="justify" vertical="center" wrapText="1"/>
      <protection hidden="1"/>
    </xf>
    <xf numFmtId="49" fontId="9" fillId="0" borderId="3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right" vertical="center"/>
      <protection hidden="1"/>
    </xf>
    <xf numFmtId="165" fontId="9" fillId="0" borderId="2" xfId="1" applyNumberFormat="1" applyFont="1" applyFill="1" applyBorder="1" applyAlignment="1" applyProtection="1">
      <alignment vertical="center"/>
      <protection hidden="1"/>
    </xf>
    <xf numFmtId="167" fontId="9" fillId="0" borderId="2" xfId="1" applyNumberFormat="1" applyFont="1" applyFill="1" applyBorder="1" applyAlignment="1">
      <alignment vertical="center"/>
    </xf>
    <xf numFmtId="168" fontId="9" fillId="0" borderId="2" xfId="1" applyNumberFormat="1" applyFont="1" applyFill="1" applyBorder="1" applyAlignment="1">
      <alignment vertical="center"/>
    </xf>
    <xf numFmtId="2" fontId="6" fillId="0" borderId="2" xfId="1" applyNumberFormat="1" applyFont="1" applyFill="1" applyBorder="1" applyAlignment="1">
      <alignment vertical="center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vertical="center"/>
      <protection hidden="1"/>
    </xf>
    <xf numFmtId="167" fontId="7" fillId="0" borderId="1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 applyProtection="1">
      <alignment horizontal="justify" vertical="center" wrapText="1"/>
      <protection hidden="1"/>
    </xf>
    <xf numFmtId="49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4" xfId="1" applyNumberFormat="1" applyFont="1" applyFill="1" applyBorder="1" applyAlignment="1" applyProtection="1">
      <alignment vertical="center"/>
      <protection hidden="1"/>
    </xf>
    <xf numFmtId="167" fontId="7" fillId="0" borderId="4" xfId="1" applyNumberFormat="1" applyFont="1" applyFill="1" applyBorder="1" applyAlignment="1">
      <alignment vertical="center"/>
    </xf>
    <xf numFmtId="168" fontId="7" fillId="0" borderId="4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 applyProtection="1">
      <alignment horizontal="justify" vertical="center" wrapText="1"/>
      <protection hidden="1"/>
    </xf>
    <xf numFmtId="49" fontId="6" fillId="0" borderId="7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7" xfId="1" applyNumberFormat="1" applyFont="1" applyFill="1" applyBorder="1" applyAlignment="1" applyProtection="1">
      <alignment vertical="center"/>
      <protection hidden="1"/>
    </xf>
    <xf numFmtId="165" fontId="6" fillId="0" borderId="1" xfId="1" applyNumberFormat="1" applyFont="1" applyFill="1" applyBorder="1" applyAlignment="1" applyProtection="1">
      <alignment vertical="center"/>
      <protection hidden="1"/>
    </xf>
    <xf numFmtId="167" fontId="6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vertical="center"/>
    </xf>
    <xf numFmtId="0" fontId="11" fillId="0" borderId="0" xfId="1" applyFont="1" applyFill="1"/>
    <xf numFmtId="0" fontId="8" fillId="3" borderId="2" xfId="0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justify" vertical="center" wrapText="1"/>
    </xf>
    <xf numFmtId="166" fontId="12" fillId="0" borderId="2" xfId="0" applyNumberFormat="1" applyFont="1" applyFill="1" applyBorder="1" applyAlignment="1" applyProtection="1">
      <alignment horizontal="right" vertical="center"/>
      <protection hidden="1"/>
    </xf>
    <xf numFmtId="166" fontId="12" fillId="0" borderId="3" xfId="0" applyNumberFormat="1" applyFont="1" applyFill="1" applyBorder="1" applyAlignment="1" applyProtection="1">
      <alignment vertical="center"/>
      <protection hidden="1"/>
    </xf>
    <xf numFmtId="165" fontId="12" fillId="0" borderId="2" xfId="0" applyNumberFormat="1" applyFont="1" applyFill="1" applyBorder="1" applyAlignment="1" applyProtection="1">
      <alignment vertical="center"/>
      <protection hidden="1"/>
    </xf>
    <xf numFmtId="166" fontId="6" fillId="0" borderId="2" xfId="1" applyNumberFormat="1" applyFont="1" applyFill="1" applyBorder="1" applyAlignment="1" applyProtection="1">
      <alignment vertical="center"/>
      <protection hidden="1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8" fillId="2" borderId="2" xfId="1" applyNumberFormat="1" applyFont="1" applyFill="1" applyBorder="1" applyAlignment="1" applyProtection="1">
      <alignment vertical="center"/>
      <protection hidden="1"/>
    </xf>
    <xf numFmtId="167" fontId="6" fillId="0" borderId="4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7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>
      <alignment horizontal="justify" vertical="center" wrapText="1"/>
    </xf>
    <xf numFmtId="168" fontId="6" fillId="0" borderId="4" xfId="1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justify" vertical="top" wrapText="1"/>
    </xf>
    <xf numFmtId="0" fontId="6" fillId="0" borderId="2" xfId="1" applyFont="1" applyFill="1" applyBorder="1" applyAlignment="1">
      <alignment horizontal="justify" vertical="top" wrapText="1"/>
    </xf>
    <xf numFmtId="167" fontId="6" fillId="0" borderId="4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right" vertical="center"/>
    </xf>
    <xf numFmtId="164" fontId="6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4" xfId="1" applyNumberFormat="1" applyFont="1" applyFill="1" applyBorder="1" applyAlignment="1" applyProtection="1">
      <alignment horizontal="center" vertical="center"/>
      <protection hidden="1"/>
    </xf>
    <xf numFmtId="166" fontId="6" fillId="0" borderId="4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8" xfId="0" applyFont="1" applyFill="1" applyBorder="1" applyAlignment="1">
      <alignment horizontal="justify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0" fontId="2" fillId="0" borderId="3" xfId="1" applyFont="1" applyFill="1" applyBorder="1" applyAlignment="1">
      <alignment horizontal="justify" vertical="center" wrapText="1"/>
    </xf>
    <xf numFmtId="0" fontId="2" fillId="0" borderId="2" xfId="1" applyFont="1" applyFill="1" applyBorder="1" applyAlignment="1">
      <alignment horizontal="justify" vertical="center" wrapText="1"/>
    </xf>
    <xf numFmtId="0" fontId="2" fillId="2" borderId="2" xfId="1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6" fillId="2" borderId="2" xfId="1" applyFont="1" applyFill="1" applyBorder="1" applyAlignment="1">
      <alignment horizontal="justify" vertical="center" wrapText="1"/>
    </xf>
    <xf numFmtId="0" fontId="6" fillId="0" borderId="4" xfId="1" applyFont="1" applyFill="1" applyBorder="1" applyAlignment="1">
      <alignment horizontal="justify" vertical="center" wrapText="1"/>
    </xf>
    <xf numFmtId="0" fontId="2" fillId="0" borderId="4" xfId="1" applyFont="1" applyFill="1" applyBorder="1" applyAlignment="1">
      <alignment horizontal="justify" vertical="center" wrapText="1"/>
    </xf>
    <xf numFmtId="0" fontId="6" fillId="0" borderId="1" xfId="1" applyFont="1" applyFill="1" applyBorder="1" applyAlignment="1">
      <alignment horizontal="justify" vertical="center" wrapText="1"/>
    </xf>
    <xf numFmtId="0" fontId="2" fillId="2" borderId="1" xfId="1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8" fillId="0" borderId="8" xfId="0" applyFont="1" applyFill="1" applyBorder="1" applyAlignment="1">
      <alignment horizontal="justify" vertical="center" wrapText="1"/>
    </xf>
    <xf numFmtId="0" fontId="8" fillId="0" borderId="5" xfId="1" applyFont="1" applyFill="1" applyBorder="1" applyAlignment="1">
      <alignment horizontal="justify" vertical="center" wrapText="1"/>
    </xf>
    <xf numFmtId="0" fontId="8" fillId="2" borderId="2" xfId="1" applyFont="1" applyFill="1" applyBorder="1" applyAlignment="1">
      <alignment horizontal="justify" vertical="center" wrapText="1"/>
    </xf>
    <xf numFmtId="0" fontId="8" fillId="0" borderId="0" xfId="0" applyFont="1" applyFill="1" applyAlignment="1">
      <alignment horizontal="justify" vertical="center" wrapText="1"/>
    </xf>
    <xf numFmtId="0" fontId="8" fillId="0" borderId="2" xfId="0" applyFont="1" applyFill="1" applyBorder="1" applyAlignment="1">
      <alignment horizontal="justify" vertical="center"/>
    </xf>
    <xf numFmtId="0" fontId="8" fillId="0" borderId="2" xfId="0" applyNumberFormat="1" applyFont="1" applyFill="1" applyBorder="1" applyAlignment="1" applyProtection="1">
      <alignment horizontal="justify" vertical="center" wrapText="1"/>
    </xf>
    <xf numFmtId="49" fontId="2" fillId="0" borderId="2" xfId="1" applyNumberFormat="1" applyFont="1" applyFill="1" applyBorder="1" applyAlignment="1">
      <alignment horizontal="justify" vertical="center" wrapText="1"/>
    </xf>
    <xf numFmtId="0" fontId="6" fillId="0" borderId="8" xfId="0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 applyProtection="1">
      <alignment horizontal="justify" vertical="center" wrapText="1"/>
    </xf>
    <xf numFmtId="0" fontId="6" fillId="0" borderId="2" xfId="1" applyNumberFormat="1" applyFont="1" applyFill="1" applyBorder="1" applyAlignment="1" applyProtection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2" xfId="1" applyNumberFormat="1" applyFont="1" applyFill="1" applyBorder="1" applyAlignment="1" applyProtection="1">
      <alignment horizontal="justify" vertical="center" wrapText="1"/>
    </xf>
    <xf numFmtId="4" fontId="6" fillId="0" borderId="4" xfId="1" applyNumberFormat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justify" vertical="center"/>
    </xf>
    <xf numFmtId="0" fontId="2" fillId="0" borderId="2" xfId="0" applyFont="1" applyFill="1" applyBorder="1" applyAlignment="1">
      <alignment horizontal="justify" vertical="center"/>
    </xf>
    <xf numFmtId="0" fontId="6" fillId="0" borderId="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8" fillId="0" borderId="0" xfId="1" applyFont="1" applyFill="1" applyAlignment="1">
      <alignment horizontal="right" vertical="center" wrapText="1"/>
    </xf>
    <xf numFmtId="0" fontId="6" fillId="0" borderId="3" xfId="1" applyFont="1" applyFill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6" fillId="2" borderId="3" xfId="1" applyFont="1" applyFill="1" applyBorder="1" applyAlignment="1">
      <alignment horizontal="justify" vertical="center" wrapText="1"/>
    </xf>
    <xf numFmtId="0" fontId="10" fillId="2" borderId="5" xfId="0" applyFont="1" applyFill="1" applyBorder="1" applyAlignment="1">
      <alignment horizontal="justify" vertical="center" wrapText="1"/>
    </xf>
    <xf numFmtId="0" fontId="8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3" xfId="0" applyNumberFormat="1" applyFont="1" applyFill="1" applyBorder="1" applyAlignment="1" applyProtection="1">
      <alignment horizontal="justify" vertical="center" wrapText="1"/>
    </xf>
    <xf numFmtId="0" fontId="6" fillId="2" borderId="5" xfId="0" applyNumberFormat="1" applyFont="1" applyFill="1" applyBorder="1" applyAlignment="1" applyProtection="1">
      <alignment horizontal="justify" vertical="center" wrapText="1"/>
    </xf>
  </cellXfs>
  <cellStyles count="11">
    <cellStyle name="Обычный" xfId="0" builtinId="0"/>
    <cellStyle name="Обычный 2" xfId="1"/>
    <cellStyle name="Обычный 2 2" xfId="3"/>
    <cellStyle name="Обычный 2 3" xfId="6"/>
    <cellStyle name="Обычный 2 4" xfId="9"/>
    <cellStyle name="Обычный 3" xfId="2"/>
    <cellStyle name="Обычный 3 2" xfId="8"/>
    <cellStyle name="Обычный 3 3" xfId="7"/>
    <cellStyle name="Обычный 4" xfId="4"/>
    <cellStyle name="Обычный 5" xfId="5"/>
    <cellStyle name="Обычный 7" xfId="1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usernames" Target="revisions/userNames1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72" Type="http://schemas.openxmlformats.org/officeDocument/2006/relationships/revisionLog" Target="revisionLog72.xml"/><Relationship Id="rId68" Type="http://schemas.openxmlformats.org/officeDocument/2006/relationships/revisionLog" Target="revisionLog68.xml"/><Relationship Id="rId63" Type="http://schemas.openxmlformats.org/officeDocument/2006/relationships/revisionLog" Target="revisionLog63.xml"/><Relationship Id="rId55" Type="http://schemas.openxmlformats.org/officeDocument/2006/relationships/revisionLog" Target="revisionLog55.xml"/><Relationship Id="rId71" Type="http://schemas.openxmlformats.org/officeDocument/2006/relationships/revisionLog" Target="revisionLog71.xml"/><Relationship Id="rId67" Type="http://schemas.openxmlformats.org/officeDocument/2006/relationships/revisionLog" Target="revisionLog67.xml"/><Relationship Id="rId59" Type="http://schemas.openxmlformats.org/officeDocument/2006/relationships/revisionLog" Target="revisionLog59.xml"/><Relationship Id="rId54" Type="http://schemas.openxmlformats.org/officeDocument/2006/relationships/revisionLog" Target="revisionLog54.xml"/><Relationship Id="rId70" Type="http://schemas.openxmlformats.org/officeDocument/2006/relationships/revisionLog" Target="revisionLog70.xml"/><Relationship Id="rId62" Type="http://schemas.openxmlformats.org/officeDocument/2006/relationships/revisionLog" Target="revisionLog62.xml"/><Relationship Id="rId66" Type="http://schemas.openxmlformats.org/officeDocument/2006/relationships/revisionLog" Target="revisionLog66.xml"/><Relationship Id="rId58" Type="http://schemas.openxmlformats.org/officeDocument/2006/relationships/revisionLog" Target="revisionLog58.xml"/><Relationship Id="rId53" Type="http://schemas.openxmlformats.org/officeDocument/2006/relationships/revisionLog" Target="revisionLog53.xml"/><Relationship Id="rId61" Type="http://schemas.openxmlformats.org/officeDocument/2006/relationships/revisionLog" Target="revisionLog61.xml"/><Relationship Id="rId57" Type="http://schemas.openxmlformats.org/officeDocument/2006/relationships/revisionLog" Target="revisionLog57.xml"/><Relationship Id="rId65" Type="http://schemas.openxmlformats.org/officeDocument/2006/relationships/revisionLog" Target="revisionLog65.xml"/><Relationship Id="rId60" Type="http://schemas.openxmlformats.org/officeDocument/2006/relationships/revisionLog" Target="revisionLog60.xml"/><Relationship Id="rId69" Type="http://schemas.openxmlformats.org/officeDocument/2006/relationships/revisionLog" Target="revisionLog69.xml"/><Relationship Id="rId64" Type="http://schemas.openxmlformats.org/officeDocument/2006/relationships/revisionLog" Target="revisionLog64.xml"/><Relationship Id="rId56" Type="http://schemas.openxmlformats.org/officeDocument/2006/relationships/revisionLog" Target="revisionLog56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3E24766C-76B6-4073-A402-B68C28CE0197}" diskRevisions="1" revisionId="117" version="72">
  <header guid="{5492BD71-2B84-4FC7-8039-0E7F8D6B80AC}" dateTime="2023-03-28T10:39:00" maxSheetId="2" userName="Бессмертных Людмила Александровна" r:id="rId53" minRId="73" maxRId="74">
    <sheetIdMap count="1">
      <sheetId val="1"/>
    </sheetIdMap>
  </header>
  <header guid="{5E47FCD2-41C6-45BB-A922-C493A1D2B759}" dateTime="2023-03-28T10:44:35" maxSheetId="2" userName="Бессмертных Людмила Александровна" r:id="rId54" minRId="75">
    <sheetIdMap count="1">
      <sheetId val="1"/>
    </sheetIdMap>
  </header>
  <header guid="{B48288EA-AA29-41B1-BAB0-3955496D8182}" dateTime="2023-03-28T10:46:57" maxSheetId="2" userName="Бессмертных Людмила Александровна" r:id="rId55">
    <sheetIdMap count="1">
      <sheetId val="1"/>
    </sheetIdMap>
  </header>
  <header guid="{6FF771AA-7F26-40E6-8F53-E69F8FA470BE}" dateTime="2023-03-28T23:40:23" maxSheetId="2" userName="Карелина Наталья Игоревна" r:id="rId56" minRId="78" maxRId="81">
    <sheetIdMap count="1">
      <sheetId val="1"/>
    </sheetIdMap>
  </header>
  <header guid="{E1B13508-F53E-4FF2-A05D-432A7B3F6EB8}" dateTime="2023-03-28T23:40:52" maxSheetId="2" userName="Карелина Наталья Игоревна" r:id="rId57">
    <sheetIdMap count="1">
      <sheetId val="1"/>
    </sheetIdMap>
  </header>
  <header guid="{FED313DF-FE27-4A8E-AAD1-034F9ECA1A36}" dateTime="2023-03-29T10:22:47" maxSheetId="2" userName="Руднева Ольга Георгиевна" r:id="rId58" minRId="84">
    <sheetIdMap count="1">
      <sheetId val="1"/>
    </sheetIdMap>
  </header>
  <header guid="{E8D27538-A7A8-40EB-9279-8052013D87D5}" dateTime="2023-03-29T10:23:09" maxSheetId="2" userName="Бессмертных Людмила Александровна" r:id="rId59" minRId="86">
    <sheetIdMap count="1">
      <sheetId val="1"/>
    </sheetIdMap>
  </header>
  <header guid="{50D6ED07-6B06-4DAF-8F52-1D45C4255BAE}" dateTime="2023-03-29T10:23:25" maxSheetId="2" userName="Руднева Ольга Георгиевна" r:id="rId60" minRId="87">
    <sheetIdMap count="1">
      <sheetId val="1"/>
    </sheetIdMap>
  </header>
  <header guid="{E820DA6B-8535-4012-90C7-26F88354503A}" dateTime="2023-03-29T10:38:20" maxSheetId="2" userName="Руднева Ольга Георгиевна" r:id="rId61">
    <sheetIdMap count="1">
      <sheetId val="1"/>
    </sheetIdMap>
  </header>
  <header guid="{8E7C53BE-8285-4A17-BD45-7BDF1D4880D5}" dateTime="2023-03-29T10:43:16" maxSheetId="2" userName="Грицканюк Диана Александровна" r:id="rId62" minRId="89">
    <sheetIdMap count="1">
      <sheetId val="1"/>
    </sheetIdMap>
  </header>
  <header guid="{7FA255A5-379A-4CE4-89EC-BFAEE25FD5F5}" dateTime="2023-03-29T10:50:48" maxSheetId="2" userName="Грицканюк Диана Александровна" r:id="rId63" minRId="91" maxRId="92">
    <sheetIdMap count="1">
      <sheetId val="1"/>
    </sheetIdMap>
  </header>
  <header guid="{B1B3858B-BEDE-46DE-833A-F6874AEB1171}" dateTime="2023-03-29T12:34:12" maxSheetId="2" userName="Белова Татьяна Владимировна" r:id="rId64" minRId="94" maxRId="95">
    <sheetIdMap count="1">
      <sheetId val="1"/>
    </sheetIdMap>
  </header>
  <header guid="{49DD8434-0076-4B6D-8934-44A6AB2005A9}" dateTime="2023-03-29T12:38:12" maxSheetId="2" userName="Белова Татьяна Владимировна" r:id="rId65">
    <sheetIdMap count="1">
      <sheetId val="1"/>
    </sheetIdMap>
  </header>
  <header guid="{4C06E949-0450-46B3-8B0F-7E29A91AC739}" dateTime="2023-03-29T12:53:15" maxSheetId="2" userName="Белова Татьяна Владимировна" r:id="rId66" minRId="98">
    <sheetIdMap count="1">
      <sheetId val="1"/>
    </sheetIdMap>
  </header>
  <header guid="{941CF714-485B-4C01-9857-EEC310BA7980}" dateTime="2023-03-29T12:53:54" maxSheetId="2" userName="Белова Татьяна Владимировна" r:id="rId67" minRId="100">
    <sheetIdMap count="1">
      <sheetId val="1"/>
    </sheetIdMap>
  </header>
  <header guid="{1C84E41A-D91C-4E57-A27F-41FED3B969E6}" dateTime="2023-03-29T15:06:28" maxSheetId="2" userName="Кирилюк Елена Викторовна" r:id="rId68" minRId="101" maxRId="111">
    <sheetIdMap count="1">
      <sheetId val="1"/>
    </sheetIdMap>
  </header>
  <header guid="{8E0B14F7-D7B1-4585-B484-727F79277B8D}" dateTime="2023-03-29T15:06:32" maxSheetId="2" userName="Руднева Ольга Георгиевна" r:id="rId69">
    <sheetIdMap count="1">
      <sheetId val="1"/>
    </sheetIdMap>
  </header>
  <header guid="{50E85AA9-F502-4C25-9D29-F45D1486EC78}" dateTime="2023-03-29T15:12:06" maxSheetId="2" userName="Кирилюк Елена Викторовна" r:id="rId70" minRId="113" maxRId="114">
    <sheetIdMap count="1">
      <sheetId val="1"/>
    </sheetIdMap>
  </header>
  <header guid="{A4AB349A-FE14-4669-91F0-FF30ECEAA1D9}" dateTime="2023-03-29T15:15:11" maxSheetId="2" userName="Кирилюк Елена Викторовна" r:id="rId71" minRId="115">
    <sheetIdMap count="1">
      <sheetId val="1"/>
    </sheetIdMap>
  </header>
  <header guid="{3E24766C-76B6-4073-A402-B68C28CE0197}" dateTime="2023-03-30T21:01:08" maxSheetId="2" userName="Бессмертных Людмила Александровна" r:id="rId72">
    <sheetIdMap count="1">
      <sheetId val="1"/>
    </sheetIdMap>
  </header>
</headers>
</file>

<file path=xl/revisions/revisionLog5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73" sId="1" ref="A64:XFD64" action="deleteRow">
    <undo index="0" exp="ref" v="1" dr="E64" r="E65" sId="1"/>
    <undo index="0" exp="ref" v="1" dr="D64" r="D65" sId="1"/>
    <undo index="0" exp="ref" v="1" dr="C64" r="C65" sId="1"/>
    <rfmt sheetId="1" xfDxf="1" s="1" sqref="A64:XFD6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rgb="FFFF0000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cc rId="0" sId="1" dxf="1">
      <nc r="A64" t="inlineStr">
        <is>
          <t>Контроль</t>
        </is>
      </nc>
      <n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B6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 numFmtId="4">
      <nc r="C64">
        <v>22100292.440000001</v>
      </nc>
      <ndxf>
        <font>
          <b/>
          <sz val="14"/>
          <color rgb="FFFF0000"/>
          <name val="Times New Roman"/>
          <scheme val="none"/>
        </font>
        <numFmt numFmtId="165" formatCode="#,##0.00_ ;[Red]\-#,##0.00\ 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D64">
        <v>22990801.789999999</v>
      </nc>
      <ndxf>
        <font>
          <b/>
          <sz val="14"/>
          <color rgb="FFFF0000"/>
          <name val="Times New Roman"/>
          <scheme val="none"/>
        </font>
        <numFmt numFmtId="165" formatCode="#,##0.00_ ;[Red]\-#,##0.00\ 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cc rId="0" sId="1" dxf="1" numFmtId="4">
      <nc r="E64">
        <v>22206980.350000001</v>
      </nc>
      <ndxf>
        <font>
          <b/>
          <sz val="14"/>
          <color rgb="FFFF0000"/>
          <name val="Times New Roman"/>
          <scheme val="none"/>
        </font>
        <numFmt numFmtId="165" formatCode="#,##0.00_ ;[Red]\-#,##0.00\ "/>
        <alignment vertical="center" readingOrder="0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  <protection hidden="1"/>
      </ndxf>
    </rcc>
    <rfmt sheetId="1" sqref="H64" start="0" length="0">
      <dxf>
        <alignment horizontal="justify" vertical="center" wrapText="1" readingOrder="0"/>
      </dxf>
    </rfmt>
  </rrc>
  <rrc rId="74" sId="1" ref="A64:XFD64" action="deleteRow">
    <rfmt sheetId="1" xfDxf="1" s="1" sqref="A64:XFD64" start="0" length="0">
      <dxf>
        <font>
          <b val="0"/>
          <i val="0"/>
          <strike val="0"/>
          <condense val="0"/>
          <extend val="0"/>
          <outline val="0"/>
          <shadow val="0"/>
          <u val="none"/>
          <vertAlign val="baseline"/>
          <sz val="14"/>
          <color rgb="FFFF0000"/>
          <name val="Times New Roman"/>
          <scheme val="none"/>
        </font>
        <numFmt numFmtId="0" formatCode="General"/>
        <fill>
          <patternFill patternType="none">
            <fgColor indexed="64"/>
            <bgColor indexed="65"/>
          </patternFill>
        </fill>
        <alignment horizontal="general" vertical="bottom" textRotation="0" wrapText="0" indent="0" justifyLastLine="0" shrinkToFit="0" readingOrder="0"/>
        <border diagonalUp="0" diagonalDown="0" outline="0">
          <left/>
          <right/>
          <top/>
          <bottom/>
        </border>
        <protection locked="1" hidden="0"/>
      </dxf>
    </rfmt>
    <rfmt sheetId="1" sqref="A6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fmt sheetId="1" sqref="B64" start="0" length="0">
      <dxf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dxf>
    </rfmt>
    <rcc rId="0" sId="1" dxf="1">
      <nc r="C64">
        <f>#REF!-C62</f>
      </nc>
      <ndxf>
        <numFmt numFmtId="165" formatCode="#,##0.00_ ;[Red]\-#,##0.00\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D64">
        <f>#REF!-D62</f>
      </nc>
      <ndxf>
        <numFmt numFmtId="165" formatCode="#,##0.00_ ;[Red]\-#,##0.00\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cc rId="0" sId="1" dxf="1">
      <nc r="E64">
        <f>#REF!-E62</f>
      </nc>
      <ndxf>
        <numFmt numFmtId="165" formatCode="#,##0.00_ ;[Red]\-#,##0.00\ "/>
        <border outline="0">
          <left style="thin">
            <color indexed="64"/>
          </left>
          <right style="thin">
            <color indexed="64"/>
          </right>
          <top style="thin">
            <color indexed="64"/>
          </top>
          <bottom style="thin">
            <color indexed="64"/>
          </bottom>
        </border>
      </ndxf>
    </rcc>
    <rfmt sheetId="1" sqref="H64" start="0" length="0">
      <dxf>
        <alignment horizontal="justify" vertical="center" wrapText="1" readingOrder="0"/>
      </dxf>
    </rfmt>
  </rrc>
  <rfmt sheetId="1" sqref="I53" start="0" length="2147483647">
    <dxf>
      <font>
        <color auto="1"/>
      </font>
    </dxf>
  </rfmt>
</revisions>
</file>

<file path=xl/revisions/revisionLog5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5" sId="1">
    <oc r="I33" t="inlineStr">
      <is>
        <r>
          <rPr>
            <sz val="14"/>
            <rFont val="Times New Roman"/>
            <family val="1"/>
            <charset val="204"/>
          </rPr>
          <t>Неосвоение бюджетных ассигнований обусловлено:</t>
        </r>
        <r>
          <rPr>
            <sz val="14"/>
            <color rgb="FFFF0000"/>
            <rFont val="Times New Roman"/>
            <family val="1"/>
            <charset val="204"/>
          </rPr>
          <t xml:space="preserve">
 </t>
        </r>
        <r>
          <rPr>
            <sz val="14"/>
            <rFont val="Times New Roman"/>
            <family val="1"/>
            <charset val="204"/>
          </rPr>
          <t xml:space="preserve">- оплатой работ  по "факту" на основании актов выполненных работ по благоустройству объектов "Бульвар на набережной в створе улиц Чапаева - Ханты - Мансийской в г. Нижневартовске "и "Сквер Героев Самотлора в городе Нижневартовске", освоение средств планируется в 2023 г. 
</t>
        </r>
      </is>
    </oc>
    <nc r="I33" t="inlineStr">
      <is>
        <r>
          <rPr>
            <sz val="14"/>
            <rFont val="Times New Roman"/>
            <family val="1"/>
            <charset val="204"/>
          </rPr>
          <t>Неосвоение бюджетных ассигнований обусловлено:</t>
        </r>
        <r>
          <rPr>
            <sz val="14"/>
            <color rgb="FFFF0000"/>
            <rFont val="Times New Roman"/>
            <family val="1"/>
            <charset val="204"/>
          </rPr>
          <t xml:space="preserve">
</t>
        </r>
        <r>
          <rPr>
            <sz val="14"/>
            <rFont val="Times New Roman"/>
            <family val="1"/>
            <charset val="204"/>
          </rPr>
          <t xml:space="preserve">- оплатой работ  по "факту" на основании актов выполненных работ по благоустройству объектов "Бульвар на набережной в створе улиц Чапаева - Ханты - Мансийской в г. Нижневартовске "и "Сквер Героев Самотлора в городе Нижневартовске", освоение средств планируется в 2023 г. 
</t>
        </r>
      </is>
    </nc>
  </rcc>
</revisions>
</file>

<file path=xl/revisions/revisionLog5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I14:I20" start="0" length="0">
    <dxf>
      <border>
        <right style="thin">
          <color indexed="64"/>
        </right>
      </border>
    </dxf>
  </rfmt>
  <rfmt sheetId="1" sqref="I14:I20">
    <dxf>
      <border>
        <left style="thin">
          <color indexed="64"/>
        </left>
        <right style="thin">
          <color indexed="64"/>
        </right>
        <vertical style="thin">
          <color indexed="64"/>
        </vertical>
      </border>
    </dxf>
  </rfmt>
  <rcv guid="{8805CE67-76F1-4A4E-A588-2232DC7DEBF7}" action="delete"/>
  <rdn rId="0" localSheetId="1" customView="1" name="Z_8805CE67_76F1_4A4E_A588_2232DC7DEBF7_.wvu.PrintArea" hidden="1" oldHidden="1">
    <formula>'Анализ по Рз Прз 2022'!$A$1:$I$63</formula>
    <oldFormula>'Анализ по Рз Прз 2022'!$A$1:$I$63</oldFormula>
  </rdn>
  <rdn rId="0" localSheetId="1" customView="1" name="Z_8805CE67_76F1_4A4E_A588_2232DC7DEBF7_.wvu.PrintTitles" hidden="1" oldHidden="1">
    <formula>'Анализ по Рз Прз 2022'!$4:$6</formula>
    <oldFormula>'Анализ по Рз Прз 2022'!$4:$6</oldFormula>
  </rdn>
  <rcv guid="{8805CE67-76F1-4A4E-A588-2232DC7DEBF7}" action="add"/>
</revisions>
</file>

<file path=xl/revisions/revisionLog5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8" sId="1">
    <oc r="E4" t="inlineStr">
      <is>
        <t>Исполнено за 2022 год</t>
      </is>
    </oc>
    <nc r="E4" t="inlineStr">
      <is>
        <t>Исполнение
за 2022 год</t>
      </is>
    </nc>
  </rcc>
  <rfmt sheetId="1" sqref="H13">
    <dxf>
      <fill>
        <patternFill patternType="solid">
          <bgColor rgb="FFFF0000"/>
        </patternFill>
      </fill>
    </dxf>
  </rfmt>
  <rfmt sheetId="1" sqref="I13">
    <dxf>
      <fill>
        <patternFill patternType="solid">
          <bgColor rgb="FFFF0000"/>
        </patternFill>
      </fill>
    </dxf>
  </rfmt>
  <rfmt sheetId="1" sqref="I25">
    <dxf>
      <alignment vertical="bottom" readingOrder="0"/>
    </dxf>
  </rfmt>
  <rcc rId="79" sId="1">
    <oc r="I25" t="inlineStr">
      <is>
        <t xml:space="preserve">Неосвоение бюджетных ассигнований обусловлено: 
- оплата работ "по факту" на основании актов выполненных работ;
- сезонностью выполнения работ                                                                                                           
</t>
      </is>
    </oc>
    <nc r="I25" t="inlineStr">
      <is>
        <t>Неосвоение бюджетных ассигнований обусловлено: 
- оплата работ "по факту" на основании актов выполненных работ;
- сезонностью выполнения работ</t>
      </is>
    </nc>
  </rcc>
  <rfmt sheetId="1" sqref="I25">
    <dxf>
      <alignment vertical="center" readingOrder="0"/>
    </dxf>
  </rfmt>
  <rfmt sheetId="1" sqref="I25">
    <dxf>
      <fill>
        <patternFill>
          <bgColor rgb="FFFF0000"/>
        </patternFill>
      </fill>
    </dxf>
  </rfmt>
  <rcc rId="80" sId="1">
    <oc r="H27" t="inlineStr">
      <is>
        <t xml:space="preserve">Увеличение бюджетных ассигнований (средства бюджета города) на:
- досрочную оплату выполненных в рамках контрактов жизненного цикла работ по строительству объектов: "Улица Г.И. Пикмана от улицы Мусы Джалиля до улицы Чапаева г. Нижневартовска" и "Проезд Надежды Георгиевны Лунгу";
- строительство объекта "Проезд Восточный от улицы Героев Самотлора до улицы Первопоселенцев".
Увеличение объема бюджетных ассигнований из бюджета автономного округа на реализацию инициативного проекта "Устройство освещения, тротуара и велодорожки с восточной стороны улицы Героев Самотлора от улицы Мира до Восточного проезда".
</t>
      </is>
    </oc>
    <nc r="H27" t="inlineStr">
      <is>
        <t>Увеличение бюджетных ассигнований (средства бюджета города) на:
- досрочную оплату выполненных в рамках контрактов жизненного цикла работ по строительству объектов: "Улица Г.И. Пикмана от улицы Мусы Джалиля до улицы Чапаева г. Нижневартовска" и "Проезд Надежды Георгиевны Лунгу";
- строительство объекта "Проезд Восточный от улицы Героев Самотлора до улицы Первопоселенцев".
Увеличение объема бюджетных ассигнований из бюджета автономного округа на реализацию инициативного проекта "Устройство освещения, тротуара и велодорожки с восточной стороны улицы Героев Самотлора от улицы Мира до Восточного проезда"</t>
      </is>
    </nc>
  </rcc>
  <rcc rId="81" sId="1">
    <oc r="H56" t="inlineStr">
      <is>
        <t xml:space="preserve">Уменьшение объема субсидии из бюджета автономного округа и доли софинансирования за счет средств бюджета города   на создание объекта спорта "Многофункциональный комплекс в 27 квартале".
Уменьшение объема бюджетных ассигнований (средства бюджета города) на проектирование  объектов "Спортивный комплекс "Центр боевых искусств", "Многофункциональный комплекс в 27 квартале г. Нижневартовска".
</t>
      </is>
    </oc>
    <nc r="H56" t="inlineStr">
      <is>
        <t>Уменьшение объема субсидии из бюджета автономного округа и доли софинансирования за счет средств бюджета города   на создание объекта спорта "Многофункциональный комплекс в 27 квартале".
Уменьшение объема бюджетных ассигнований (средства бюджета города) на проектирование  объектов "Спортивный комплекс "Центр боевых искусств", "Многофункциональный комплекс в 27 квартале г. Нижневартовска".</t>
      </is>
    </nc>
  </rcc>
  <rcv guid="{2CF3072E-406D-449F-9B24-C7C1904389DE}" action="delete"/>
  <rdn rId="0" localSheetId="1" customView="1" name="Z_2CF3072E_406D_449F_9B24_C7C1904389DE_.wvu.PrintTitles" hidden="1" oldHidden="1">
    <formula>'Анализ по Рз Прз 2022'!$4:$6</formula>
    <oldFormula>'Анализ по Рз Прз 2022'!$4:$6</oldFormula>
  </rdn>
  <rcv guid="{2CF3072E-406D-449F-9B24-C7C1904389DE}" action="add"/>
</revisions>
</file>

<file path=xl/revisions/revisionLog5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2CF3072E-406D-449F-9B24-C7C1904389DE}" action="delete"/>
  <rdn rId="0" localSheetId="1" customView="1" name="Z_2CF3072E_406D_449F_9B24_C7C1904389DE_.wvu.PrintTitles" hidden="1" oldHidden="1">
    <formula>'Анализ по Рз Прз 2022'!$4:$6</formula>
    <oldFormula>'Анализ по Рз Прз 2022'!$4:$6</oldFormula>
  </rdn>
  <rcv guid="{2CF3072E-406D-449F-9B24-C7C1904389DE}" action="add"/>
</revisions>
</file>

<file path=xl/revisions/revisionLog5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4" sId="1">
    <oc r="H40" t="inlineStr">
      <is>
        <t>Неосвоение бюджетных ассигнований обусловлено отсутствием объема выполненных работ по объекту "Детский технопарк "Кванториум" в квартале 21 Восточного планировочного района города Нижневартовска.</t>
      </is>
    </oc>
    <nc r="H40" t="inlineStr">
      <is>
        <t xml:space="preserve">Средства выделены по договору пожертвования, заключен МК на выполнение работ по разработке информационной модели "Детский технопарк "Кванториум" в квартале 21 Восточного планировочного района города Нижневартовска". Подрядчиком нарушен срок исполнения контракта. Оплата по факту </t>
      </is>
    </nc>
  </rcc>
  <rcv guid="{F8367CD7-BE0B-496B-A13B-11B98FAED3C2}" action="delete"/>
  <rdn rId="0" localSheetId="1" customView="1" name="Z_F8367CD7_BE0B_496B_A13B_11B98FAED3C2_.wvu.PrintTitles" hidden="1" oldHidden="1">
    <formula>'Анализ по Рз Прз 2022'!$4:$6</formula>
    <oldFormula>'Анализ по Рз Прз 2022'!$4:$6</oldFormula>
  </rdn>
  <rcv guid="{F8367CD7-BE0B-496B-A13B-11B98FAED3C2}" action="add"/>
</revisions>
</file>

<file path=xl/revisions/revisionLog5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6" sId="1">
    <oc r="F13">
      <f>E13/C13*100</f>
    </oc>
    <nc r="F13">
      <f>E13/D13*100</f>
    </nc>
  </rcc>
</revisions>
</file>

<file path=xl/revisions/revisionLog6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7" sId="1">
    <oc r="H40" t="inlineStr">
      <is>
        <t xml:space="preserve">Средства выделены по договору пожертвования, заключен МК на выполнение работ по разработке информационной модели "Детский технопарк "Кванториум" в квартале 21 Восточного планировочного района города Нижневартовска". Подрядчиком нарушен срок исполнения контракта. Оплата по факту </t>
      </is>
    </oc>
    <nc r="H40" t="inlineStr">
      <is>
        <t>Средства выделены по договору пожертвования, заключен МК на выполнение работ по разработке информационной модели "Детский технопарк "Кванториум" в квартале 21 Восточного планировочного района города Нижневартовска". Подрядчиком нарушен срок исполнения контракта. Оплата по  по "факту" на основании актов выполненных работ.</t>
      </is>
    </nc>
  </rcc>
</revisions>
</file>

<file path=xl/revisions/revisionLog6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40:I40">
    <dxf>
      <fill>
        <patternFill patternType="solid">
          <bgColor rgb="FFFFFF00"/>
        </patternFill>
      </fill>
    </dxf>
  </rfmt>
  <rcv guid="{F8367CD7-BE0B-496B-A13B-11B98FAED3C2}" action="delete"/>
  <rdn rId="0" localSheetId="1" customView="1" name="Z_F8367CD7_BE0B_496B_A13B_11B98FAED3C2_.wvu.PrintTitles" hidden="1" oldHidden="1">
    <formula>'Анализ по Рз Прз 2022'!$4:$6</formula>
    <oldFormula>'Анализ по Рз Прз 2022'!$4:$6</oldFormula>
  </rdn>
  <rcv guid="{F8367CD7-BE0B-496B-A13B-11B98FAED3C2}" action="add"/>
</revisions>
</file>

<file path=xl/revisions/revisionLog6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89" sId="1">
    <oc r="I25" t="inlineStr">
      <is>
        <t>Неосвоение бюджетных ассигнований обусловлено: 
- оплата работ "по факту" на основании актов выполненных работ;
- сезонностью выполнения работ</t>
      </is>
    </oc>
    <nc r="I25" t="inlineStr">
      <is>
        <t>Неосвоение бюджетных ассигнований обусловлено оплатой  по фактическим расходам и сезонностью выполнения работ.</t>
      </is>
    </nc>
  </rcc>
  <rcv guid="{BD01D4E9-A27E-4779-9F63-37EAC81330F3}" action="delete"/>
  <rdn rId="0" localSheetId="1" customView="1" name="Z_BD01D4E9_A27E_4779_9F63_37EAC81330F3_.wvu.PrintTitles" hidden="1" oldHidden="1">
    <formula>'Анализ по Рз Прз 2022'!$4:$6</formula>
    <oldFormula>'Анализ по Рз Прз 2022'!$4:$6</oldFormula>
  </rdn>
  <rcv guid="{BD01D4E9-A27E-4779-9F63-37EAC81330F3}" action="add"/>
</revisions>
</file>

<file path=xl/revisions/revisionLog6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I13" start="0" length="0">
    <dxf>
      <font>
        <sz val="14"/>
        <color rgb="FFFF0000"/>
        <name val="Times New Roman"/>
        <scheme val="none"/>
      </font>
      <fill>
        <patternFill patternType="solid">
          <bgColor rgb="FFFF0000"/>
        </patternFill>
      </fill>
      <alignment horizontal="justify" vertical="center" wrapText="1" readingOrder="0"/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rfmt>
  <rfmt sheetId="1" sqref="I13" start="0" length="0">
    <dxf>
      <font>
        <sz val="14"/>
        <color auto="1"/>
        <name val="Times New Roman"/>
        <scheme val="none"/>
      </font>
    </dxf>
  </rfmt>
  <rcc rId="91" sId="1">
    <nc r="I13" t="inlineStr">
      <is>
        <t xml:space="preserve">Неполное освоение резервных средств бюджета города обусловлено отсутствием непредвиденных расходов, финансируемых в установленном порядке за счет средств резервного фонда муниципального образования город Нижневартовск.
</t>
      </is>
    </nc>
  </rcc>
  <rcc rId="92" sId="1">
    <nc r="H13" t="inlineStr">
      <is>
        <t xml:space="preserve">В соответствии с требованиями бюджетного законодательства расходы за счет резервного фонда администрации города отражались по разделам и подразделам классификации расходов бюджетов исходя из их отраслевой и ведомственной принадлежности. </t>
      </is>
    </nc>
  </rcc>
  <rcv guid="{BD01D4E9-A27E-4779-9F63-37EAC81330F3}" action="delete"/>
  <rdn rId="0" localSheetId="1" customView="1" name="Z_BD01D4E9_A27E_4779_9F63_37EAC81330F3_.wvu.PrintTitles" hidden="1" oldHidden="1">
    <formula>'Анализ по Рз Прз 2022'!$4:$6</formula>
    <oldFormula>'Анализ по Рз Прз 2022'!$4:$6</oldFormula>
  </rdn>
  <rcv guid="{BD01D4E9-A27E-4779-9F63-37EAC81330F3}" action="add"/>
</revisions>
</file>

<file path=xl/revisions/revisionLog6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4" sId="1">
    <oc r="H8" t="inlineStr">
      <is>
        <t>Неосвоение бюджетных ассигнований обусловлено следующими причинами:
- снижением количества служебных командировок;
- превышением предельного объема для начисления страховых взносов;
- отсутствием начислений на компенсацию расходов на оплату стоимости проезда и провоза багажа к месту использования отпуска и обратно.</t>
      </is>
    </oc>
    <nc r="H8" t="inlineStr">
      <is>
        <r>
          <t xml:space="preserve">Неосвоение бюджетных ассигнований обусловлено следующими причинами:
- снижением количества служебных командировок;
</t>
        </r>
        <r>
          <rPr>
            <sz val="14"/>
            <color rgb="FF00B0F0"/>
            <rFont val="Times New Roman"/>
            <family val="1"/>
            <charset val="204"/>
          </rPr>
          <t>- применением регрессивной шкалы по страховым взносам;</t>
        </r>
        <r>
          <rPr>
            <sz val="14"/>
            <rFont val="Times New Roman"/>
            <family val="1"/>
            <charset val="204"/>
          </rPr>
          <t xml:space="preserve">
- отсутствием начислений на компенсацию расходов на оплату стоимости проезда и провоза багажа к месту использования отпуска и обратно.</t>
        </r>
      </is>
    </nc>
  </rcc>
  <rcc rId="95" sId="1">
    <oc r="I53" t="inlineStr">
      <is>
        <t>Неосвоение бюджетных ассигнований по расходам на осуществление деятельности по опеке и попечительству обусловлено следующими причинами:
- уменьшением количества служебных командировок;
- отсутствием необходимости прохождения курсов повышения квалификации;
- превышением предельного объема для начисления страховых взносов;
- вертикализацией полномочий в сфере опеки и попечительства с 01.01.2023 года планировались выплаты: выходного пособия (в случае сокращения штатных единиц), единовременной компенсации в размере двукратного среднего заработка (в случае сокращения штатных единиц), но не все сотрудники воспользовались правом на получение указанных выплат по причине досрочного увольнения по собственному желанию.</t>
      </is>
    </oc>
    <nc r="I53" t="inlineStr">
      <is>
        <r>
          <t xml:space="preserve">Неосвоение бюджетных ассигнований по расходам на осуществление деятельности по опеке и попечительству обусловлено следующими причинами:
- уменьшением количества служебных командировок;
- отсутствием необходимости прохождения курсов повышения квалификации;
</t>
        </r>
        <r>
          <rPr>
            <sz val="14"/>
            <color rgb="FF00B0F0"/>
            <rFont val="Times New Roman"/>
            <family val="1"/>
            <charset val="204"/>
          </rPr>
          <t>- применением регрессивной шкалы по страховым взносам;</t>
        </r>
        <r>
          <rPr>
            <sz val="14"/>
            <rFont val="Times New Roman"/>
            <family val="1"/>
            <charset val="204"/>
          </rPr>
          <t xml:space="preserve">
- вертикализацией полномочий в сфере опеки и попечительства с 01.01.2023 года планировались выплаты: выходного пособия (в случае сокращения штатных единиц), единовременной компенсации в размере двукратного среднего заработка (в случае сокращения штатных единиц), но не все сотрудники воспользовались правом на получение указанных выплат по причине досрочного увольнения по собственному желанию.</t>
        </r>
      </is>
    </nc>
  </rcc>
  <rcv guid="{C0C275E4-0BE7-4D65-9A1C-AC25DD02C834}" action="delete"/>
  <rdn rId="0" localSheetId="1" customView="1" name="Z_C0C275E4_0BE7_4D65_9A1C_AC25DD02C834_.wvu.PrintTitles" hidden="1" oldHidden="1">
    <formula>'Анализ по Рз Прз 2022'!$4:$6</formula>
    <oldFormula>'Анализ по Рз Прз 2022'!$4:$6</oldFormula>
  </rdn>
  <rcv guid="{C0C275E4-0BE7-4D65-9A1C-AC25DD02C834}" action="add"/>
</revisions>
</file>

<file path=xl/revisions/revisionLog6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C0C275E4-0BE7-4D65-9A1C-AC25DD02C834}" action="delete"/>
  <rdn rId="0" localSheetId="1" customView="1" name="Z_C0C275E4_0BE7_4D65_9A1C_AC25DD02C834_.wvu.PrintTitles" hidden="1" oldHidden="1">
    <formula>'Анализ по Рз Прз 2022'!$4:$6</formula>
    <oldFormula>'Анализ по Рз Прз 2022'!$4:$6</oldFormula>
  </rdn>
  <rcv guid="{C0C275E4-0BE7-4D65-9A1C-AC25DD02C834}" action="add"/>
</revisions>
</file>

<file path=xl/revisions/revisionLog6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98" sId="1">
    <oc r="H8" t="inlineStr">
      <is>
        <r>
          <t xml:space="preserve">Неосвоение бюджетных ассигнований обусловлено следующими причинами:
- снижением количества служебных командировок;
</t>
        </r>
        <r>
          <rPr>
            <sz val="14"/>
            <color rgb="FF00B0F0"/>
            <rFont val="Times New Roman"/>
            <family val="1"/>
            <charset val="204"/>
          </rPr>
          <t>- применением регрессивной шкалы по страховым взносам;</t>
        </r>
        <r>
          <rPr>
            <sz val="14"/>
            <rFont val="Times New Roman"/>
            <family val="1"/>
            <charset val="204"/>
          </rPr>
          <t xml:space="preserve">
- отсутствием начислений на компенсацию расходов на оплату стоимости проезда и провоза багажа к месту использования отпуска и обратно.</t>
        </r>
      </is>
    </oc>
    <nc r="H8" t="inlineStr">
      <is>
        <r>
          <t xml:space="preserve">Неосвоение бюджетных ассигнований обусловлено следующими причинами:
- снижением количества служебных командировок;
</t>
        </r>
        <r>
          <rPr>
            <sz val="14"/>
            <color rgb="FF00B0F0"/>
            <rFont val="Times New Roman"/>
            <family val="1"/>
            <charset val="204"/>
          </rPr>
          <t>- достижением предельной величины базы, установленной для исчисления страховых взносов;</t>
        </r>
        <r>
          <rPr>
            <sz val="14"/>
            <rFont val="Times New Roman"/>
            <family val="1"/>
            <charset val="204"/>
          </rPr>
          <t xml:space="preserve">
- отсутствием начислений на компенсацию расходов на оплату стоимости проезда и провоза багажа к месту использования отпуска и обратно.</t>
        </r>
      </is>
    </nc>
  </rcc>
  <rcv guid="{C0C275E4-0BE7-4D65-9A1C-AC25DD02C834}" action="delete"/>
  <rdn rId="0" localSheetId="1" customView="1" name="Z_C0C275E4_0BE7_4D65_9A1C_AC25DD02C834_.wvu.PrintTitles" hidden="1" oldHidden="1">
    <formula>'Анализ по Рз Прз 2022'!$4:$6</formula>
    <oldFormula>'Анализ по Рз Прз 2022'!$4:$6</oldFormula>
  </rdn>
  <rcv guid="{C0C275E4-0BE7-4D65-9A1C-AC25DD02C834}" action="add"/>
</revisions>
</file>

<file path=xl/revisions/revisionLog6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0" sId="1">
    <oc r="I53" t="inlineStr">
      <is>
        <r>
          <t xml:space="preserve">Неосвоение бюджетных ассигнований по расходам на осуществление деятельности по опеке и попечительству обусловлено следующими причинами:
- уменьшением количества служебных командировок;
- отсутствием необходимости прохождения курсов повышения квалификации;
</t>
        </r>
        <r>
          <rPr>
            <sz val="14"/>
            <color rgb="FF00B0F0"/>
            <rFont val="Times New Roman"/>
            <family val="1"/>
            <charset val="204"/>
          </rPr>
          <t>- применением регрессивной шкалы по страховым взносам;</t>
        </r>
        <r>
          <rPr>
            <sz val="14"/>
            <rFont val="Times New Roman"/>
            <family val="1"/>
            <charset val="204"/>
          </rPr>
          <t xml:space="preserve">
- вертикализацией полномочий в сфере опеки и попечительства с 01.01.2023 года планировались выплаты: выходного пособия (в случае сокращения штатных единиц), единовременной компенсации в размере двукратного среднего заработка (в случае сокращения штатных единиц), но не все сотрудники воспользовались правом на получение указанных выплат по причине досрочного увольнения по собственному желанию.</t>
        </r>
      </is>
    </oc>
    <nc r="I53" t="inlineStr">
      <is>
        <r>
          <t xml:space="preserve">Неосвоение бюджетных ассигнований по расходам на осуществление деятельности по опеке и попечительству обусловлено следующими причинами:
- уменьшением количества служебных командировок;
- отсутствием необходимости прохождения курсов повышения квалификации;
- </t>
        </r>
        <r>
          <rPr>
            <sz val="14"/>
            <color rgb="FF00B0F0"/>
            <rFont val="Times New Roman"/>
            <family val="1"/>
            <charset val="204"/>
          </rPr>
          <t>достижением предельной величины базы, установленной для исчисления страховых взносов;</t>
        </r>
        <r>
          <rPr>
            <sz val="14"/>
            <rFont val="Times New Roman"/>
            <family val="1"/>
            <charset val="204"/>
          </rPr>
          <t xml:space="preserve">
- вертикализацией полномочий в сфере опеки и попечительства с 01.01.2023 года планировались выплаты: выходного пособия (в случае сокращения штатных единиц), единовременной компенсации в размере двукратного среднего заработка (в случае сокращения штатных единиц), но не все сотрудники воспользовались правом на получение указанных выплат по причине досрочного увольнения по собственному желанию.</t>
        </r>
      </is>
    </nc>
  </rcc>
</revisions>
</file>

<file path=xl/revisions/revisionLog6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1" sId="1">
    <oc r="H8" t="inlineStr">
      <is>
        <r>
          <t xml:space="preserve">Неосвоение бюджетных ассигнований обусловлено следующими причинами:
- снижением количества служебных командировок;
</t>
        </r>
        <r>
          <rPr>
            <sz val="14"/>
            <color rgb="FF00B0F0"/>
            <rFont val="Times New Roman"/>
            <family val="1"/>
            <charset val="204"/>
          </rPr>
          <t>- достижением предельной величины базы, установленной для исчисления страховых взносов;</t>
        </r>
        <r>
          <rPr>
            <sz val="14"/>
            <rFont val="Times New Roman"/>
            <family val="1"/>
            <charset val="204"/>
          </rPr>
          <t xml:space="preserve">
- отсутствием начислений на компенсацию расходов на оплату стоимости проезда и провоза багажа к месту использования отпуска и обратно.</t>
        </r>
      </is>
    </oc>
    <nc r="H8" t="inlineStr">
      <is>
        <t>Неосвоение бюджетных ассигнований обусловлено следующими причинами:
- снижением количества служебных командировок;
- достижением предельной величины базы, установленной для исчисления страховых взносов;
- отсутствием начислений на компенсацию расходов на оплату стоимости проезда и провоза багажа к месту использования отпуска и обратно.</t>
      </is>
    </nc>
  </rcc>
  <rfmt sheetId="1" sqref="H13:I13">
    <dxf>
      <fill>
        <patternFill>
          <bgColor theme="0"/>
        </patternFill>
      </fill>
    </dxf>
  </rfmt>
  <rcc rId="102" sId="1">
    <oc r="H14" t="inlineStr">
      <is>
        <r>
          <rPr>
            <sz val="14"/>
            <rFont val="Times New Roman"/>
            <family val="1"/>
            <charset val="204"/>
          </rPr>
          <t xml:space="preserve">Увеличение бюджетных ассигнований за счет средств бюджета города обусловлено:     </t>
        </r>
        <r>
          <rPr>
            <sz val="14"/>
            <color rgb="FFFF0000"/>
            <rFont val="Times New Roman"/>
            <family val="1"/>
            <charset val="204"/>
          </rPr>
          <t xml:space="preserve">                                                              
 </t>
        </r>
        <r>
          <rPr>
            <sz val="14"/>
            <rFont val="Times New Roman"/>
            <family val="1"/>
            <charset val="204"/>
          </rPr>
          <t>- реализацией мероприятий по модернизации инфраструктуры и технической поддержке центра обработки данных администрации города (на поставку серверного оборудования);
- поступлением в доход бюджета города денежных средств в рамках договора о развитии застроенной территории города на приобретение жилых помещений для переселения граждан в связи с изъятием у них жилых помещений находящихся в муниципальной собственности.</t>
        </r>
      </is>
    </oc>
    <nc r="H14" t="inlineStr">
      <is>
        <r>
          <rPr>
            <sz val="14"/>
            <rFont val="Times New Roman"/>
            <family val="1"/>
            <charset val="204"/>
          </rPr>
          <t xml:space="preserve">Увеличение бюджетных ассигнований за счет средств бюджета города обусловлено:     </t>
        </r>
        <r>
          <rPr>
            <sz val="14"/>
            <color rgb="FFFF0000"/>
            <rFont val="Times New Roman"/>
            <family val="1"/>
            <charset val="204"/>
          </rPr>
          <t xml:space="preserve">                                                              
 </t>
        </r>
        <r>
          <rPr>
            <sz val="14"/>
            <rFont val="Times New Roman"/>
            <family val="1"/>
            <charset val="204"/>
          </rPr>
          <t>- реализацией мероприятий по модернизации инфраструктуры и технической поддержке центра обработки данных администрации города (на поставку серверного оборудования);
- приобретением жилых помещений для переселения граждан из многоквартирных жилых домов, признанных аварийными и подлежащими сносу расположенных на застроенной территории квартала "Прибрежный 3.1"</t>
        </r>
      </is>
    </nc>
  </rcc>
  <rfmt sheetId="1" sqref="I25">
    <dxf>
      <fill>
        <patternFill>
          <bgColor theme="0"/>
        </patternFill>
      </fill>
    </dxf>
  </rfmt>
  <rcc rId="103" sId="1">
    <oc r="H27" t="inlineStr">
      <is>
        <t>Увеличение бюджетных ассигнований (средства бюджета города) на:
- досрочную оплату выполненных в рамках контрактов жизненного цикла работ по строительству объектов: "Улица Г.И. Пикмана от улицы Мусы Джалиля до улицы Чапаева г. Нижневартовска" и "Проезд Надежды Георгиевны Лунгу";
- строительство объекта "Проезд Восточный от улицы Героев Самотлора до улицы Первопоселенцев".
Увеличение объема бюджетных ассигнований из бюджета автономного округа на реализацию инициативного проекта "Устройство освещения, тротуара и велодорожки с восточной стороны улицы Героев Самотлора от улицы Мира до Восточного проезда"</t>
      </is>
    </oc>
    <nc r="H27" t="inlineStr">
      <is>
        <t>Увеличение бюджетных ассигнований за счет средств бюджета города на:
- досрочную оплату выполненных в рамках контрактов жизненного цикла работ по строительству объектов: "Улица Г.И. Пикмана от улицы Мусы Джалиля до улицы Чапаева г. Нижневартовска" и "Проезд Надежды Георгиевны Лунгу";
- строительство объекта "Проезд Восточный от улицы Героев Самотлора до улицы Первопоселенцев".
Увеличение объема бюджетных ассигнований из бюджета автономного округа на реализацию инициативного проекта "Устройство освещения, тротуара и велодорожки с восточной стороны улицы Героев Самотлора от улицы Мира до Восточного проезда"</t>
      </is>
    </nc>
  </rcc>
  <rcc rId="104" sId="1">
    <oc r="I33" t="inlineStr">
      <is>
        <r>
          <rPr>
            <sz val="14"/>
            <rFont val="Times New Roman"/>
            <family val="1"/>
            <charset val="204"/>
          </rPr>
          <t>Неосвоение бюджетных ассигнований обусловлено:</t>
        </r>
        <r>
          <rPr>
            <sz val="14"/>
            <color rgb="FFFF0000"/>
            <rFont val="Times New Roman"/>
            <family val="1"/>
            <charset val="204"/>
          </rPr>
          <t xml:space="preserve">
</t>
        </r>
        <r>
          <rPr>
            <sz val="14"/>
            <rFont val="Times New Roman"/>
            <family val="1"/>
            <charset val="204"/>
          </rPr>
          <t xml:space="preserve">- оплатой работ  по "факту" на основании актов выполненных работ по благоустройству объектов "Бульвар на набережной в створе улиц Чапаева - Ханты - Мансийской в г. Нижневартовске "и "Сквер Героев Самотлора в городе Нижневартовске", освоение средств планируется в 2023 г. 
</t>
        </r>
      </is>
    </oc>
    <nc r="I33" t="inlineStr">
      <is>
        <r>
          <rPr>
            <sz val="14"/>
            <rFont val="Times New Roman"/>
            <family val="1"/>
            <charset val="204"/>
          </rPr>
          <t>Неосвоение бюджетных ассигнований обусловлено:</t>
        </r>
        <r>
          <rPr>
            <sz val="14"/>
            <color rgb="FFFF0000"/>
            <rFont val="Times New Roman"/>
            <family val="1"/>
            <charset val="204"/>
          </rPr>
          <t xml:space="preserve">
</t>
        </r>
        <r>
          <rPr>
            <sz val="14"/>
            <rFont val="Times New Roman"/>
            <family val="1"/>
            <charset val="204"/>
          </rPr>
          <t xml:space="preserve">- оплатой работ  по фактическим расходам на основании актов выполненных работ по благоустройству объектов "Бульвар на набережной в створе улиц Чапаева - Ханты - Мансийской в г. Нижневартовске" и "Сквер Героев Самотлора в городе Нижневартовске", освоение средств планируется в 2023 г. 
</t>
        </r>
      </is>
    </nc>
  </rcc>
  <rcc rId="105" sId="1">
    <oc r="H33" t="inlineStr">
      <is>
        <r>
          <rPr>
            <sz val="14"/>
            <rFont val="Times New Roman"/>
            <family val="1"/>
            <charset val="204"/>
          </rPr>
          <t>Увеличение бюджетных ассигнований:</t>
        </r>
        <r>
          <rPr>
            <sz val="14"/>
            <color rgb="FFFF0000"/>
            <rFont val="Times New Roman"/>
            <family val="1"/>
            <charset val="204"/>
          </rPr>
          <t xml:space="preserve">
</t>
        </r>
        <r>
          <rPr>
            <sz val="14"/>
            <rFont val="Times New Roman"/>
            <family val="1"/>
            <charset val="204"/>
          </rPr>
          <t xml:space="preserve">- за счет безвозмездных поступлений по соглашениям с предприятиями, организациями имеющих целевое назначение на благоустройство объектов: 
"Бульвар на набережной в створе улиц Чапаева - Ханты - Мансийской в г. Нижневартовске";
"Сквер Героев Самотлора в городе Нижневартовске";
"проспект Победы в створе улиц Мира и Ленина г. Нижневартовска";
- за счет средств бюджета города:  </t>
        </r>
        <r>
          <rPr>
            <sz val="14"/>
            <color rgb="FFFF0000"/>
            <rFont val="Times New Roman"/>
            <family val="1"/>
            <charset val="204"/>
          </rPr>
          <t xml:space="preserve">
</t>
        </r>
        <r>
          <rPr>
            <sz val="14"/>
            <rFont val="Times New Roman"/>
            <family val="1"/>
            <charset val="204"/>
          </rPr>
          <t xml:space="preserve">на реализацию инициативного проекта "Благоустройство территории в 14 микрорайоне";
на реализацию инициативного проекта "Обустройство 2П микрорайона (детская площадка)";
на благоустройство объекта "Бульвар в квартале №18 г. Нижневартовска";
 - обусловлено перемещением бюджетных ассигнований между разделами и подразделами расходов бюджета (далее - РзПр): с РзПр 0407 "Лесное хозяйство" на РзПр 0503 "Благоустройство"
</t>
        </r>
      </is>
    </oc>
    <nc r="H33" t="inlineStr">
      <is>
        <r>
          <rPr>
            <sz val="14"/>
            <rFont val="Times New Roman"/>
            <family val="1"/>
            <charset val="204"/>
          </rPr>
          <t>Увеличение бюджетных ассигнований:</t>
        </r>
        <r>
          <rPr>
            <sz val="14"/>
            <color rgb="FFFF0000"/>
            <rFont val="Times New Roman"/>
            <family val="1"/>
            <charset val="204"/>
          </rPr>
          <t xml:space="preserve">
</t>
        </r>
        <r>
          <rPr>
            <sz val="14"/>
            <rFont val="Times New Roman"/>
            <family val="1"/>
            <charset val="204"/>
          </rPr>
          <t xml:space="preserve">- за счет безвозмездных поступлений по соглашениям с предприятиями, организациями имеющих целевое назначение на благоустройство объектов: 
"Бульвар на набережной в створе улиц Чапаева - Ханты - Мансийской в г. Нижневартовске";
"Сквер Героев Самотлора в городе Нижневартовске";
"проспект Победы в створе улиц Мира и Ленина г. Нижневартовска";
- за счет средств бюджета города:  </t>
        </r>
        <r>
          <rPr>
            <sz val="14"/>
            <color rgb="FFFF0000"/>
            <rFont val="Times New Roman"/>
            <family val="1"/>
            <charset val="204"/>
          </rPr>
          <t xml:space="preserve">
</t>
        </r>
        <r>
          <rPr>
            <sz val="14"/>
            <rFont val="Times New Roman"/>
            <family val="1"/>
            <charset val="204"/>
          </rPr>
          <t xml:space="preserve">на реализацию инициативного проекта "Благоустройство территории в 14 микрорайоне";
на реализацию инициативного проекта "Обустройство 2П микрорайона (детская площадка)";
на благоустройство объекта "Бульвар в квартале №18 г. Нижневартовска";
 - за счет перемещения бюджетных ассигнований между разделами и подразделами расходов бюджета (далее - РзПр): с РзПр 0407 "Лесное хозяйство" на РзПр 0503 "Благоустройство"
</t>
        </r>
      </is>
    </nc>
  </rcc>
  <rcc rId="106" sId="1">
    <oc r="H34" t="inlineStr">
      <is>
        <t>Неосвоение бюджетных ассигнований обусловлено следующими причинами:
- снижением количества служебных командировок;
- уменьшением количества получателей единовременной поощрительной выплаты в связи с назначением пенсии за выслугу лет;
- уменьшением количества муниципальных служащих, использовавших право на получение компенсации расходов на оплату стоимости проезда и провоза багажа к месту использования отпуска и обратно.</t>
      </is>
    </oc>
    <nc r="H34" t="inlineStr">
      <is>
        <t>Неосвоение бюджетных ассигнований обусловлено следующими причинами:
- снижением количества служебных командировок;
- уменьшением количества получателей единовременной поощрительной выплаты в связи с назначением пенсии за выслугу лет, ввиду отсутствия заявлений муниципальных служащих в запланированном количестве;
- уменьшением количества муниципальных служащих, использовавших право на получение компенсации расходов на оплату стоимости проезда и провоза багажа к месту использования отпуска и обратно.</t>
      </is>
    </nc>
  </rcc>
  <rcc rId="107" sId="1">
    <oc r="H40" t="inlineStr">
      <is>
        <t>Средства выделены по договору пожертвования, заключен МК на выполнение работ по разработке информационной модели "Детский технопарк "Кванториум" в квартале 21 Восточного планировочного района города Нижневартовска". Подрядчиком нарушен срок исполнения контракта. Оплата по  по "факту" на основании актов выполненных работ.</t>
      </is>
    </oc>
    <nc r="H40" t="inlineStr">
      <is>
        <t xml:space="preserve">Не освоение бюджетных ассигнований обусловлено:
- нарушением подрядными организациями сроков исполнения условий контрактов на выполнение работ по разработке информационной модели по объекту "Детский технопарк "Кванториум" в квартале 21 Восточного планировочного района города Нижневартовска"; 
- переходящим муниципальным контрактом со сроком исполнения в 2023 году по объекту "Детский сад на 320 мест в квартале 21 (стр. №6) г. Нижневартовска";
- отсутствием потребности в плановых назначениях на строительство объекта "Детский технопарк "Кванториум" в квартале 21 Восточного планировочного района города Нижневартовска" в связи с недостаточность финансирования (сметная стоимость строительства объекта составляет 1 999 992,02 тыс. рублей)
</t>
      </is>
    </nc>
  </rcc>
  <rfmt sheetId="1" sqref="H40:I40">
    <dxf>
      <fill>
        <patternFill>
          <bgColor theme="0"/>
        </patternFill>
      </fill>
    </dxf>
  </rfmt>
  <rcc rId="108" sId="1">
    <oc r="H43" t="inlineStr">
      <is>
        <t>Уменьшение бюджетных ассигнований обусловлено следующими причинами:
- снижением количества служебных командировок;
- уменьшением количества получателей единовременной поощрительной выплаты в связи с назначением пенсии за выслугу лет;
- уменьшением количества муниципальных служащих, использовавших право на получение компенсации расходов на оплату стоимости проезда и провоза багажа к месту использования отпуска и обратно.</t>
      </is>
    </oc>
    <nc r="H43" t="inlineStr">
      <is>
        <t>Уменьшение бюджетных ассигнований обусловлено следующими причинами:
- снижением количества служебных командировок;
- уменьшением количества получателей единовременной поощрительной выплаты в связи с назначением пенсии за выслугу лет, ввиду отсутствия заявлений муниципальных служащих в запланированном количестве;
- уменьшением количества муниципальных служащих, использовавших право на получение компенсации расходов на оплату стоимости проезда и провоза багажа к месту использования отпуска и обратно.</t>
      </is>
    </nc>
  </rcc>
  <rcc rId="109" sId="1">
    <oc r="I53" t="inlineStr">
      <is>
        <r>
          <t xml:space="preserve">Неосвоение бюджетных ассигнований по расходам на осуществление деятельности по опеке и попечительству обусловлено следующими причинами:
- уменьшением количества служебных командировок;
- отсутствием необходимости прохождения курсов повышения квалификации;
- </t>
        </r>
        <r>
          <rPr>
            <sz val="14"/>
            <color rgb="FF00B0F0"/>
            <rFont val="Times New Roman"/>
            <family val="1"/>
            <charset val="204"/>
          </rPr>
          <t>достижением предельной величины базы, установленной для исчисления страховых взносов;</t>
        </r>
        <r>
          <rPr>
            <sz val="14"/>
            <rFont val="Times New Roman"/>
            <family val="1"/>
            <charset val="204"/>
          </rPr>
          <t xml:space="preserve">
- вертикализацией полномочий в сфере опеки и попечительства с 01.01.2023 года планировались выплаты: выходного пособия (в случае сокращения штатных единиц), единовременной компенсации в размере двукратного среднего заработка (в случае сокращения штатных единиц), но не все сотрудники воспользовались правом на получение указанных выплат по причине досрочного увольнения по собственному желанию.</t>
        </r>
      </is>
    </oc>
    <nc r="I53" t="inlineStr">
      <is>
        <t>Неосвоение бюджетных ассигнований по расходам на осуществление деятельности по опеке и попечительству обусловлено следующими причинами:
- уменьшением количества служебных командировок;
- отсутствием необходимости прохождения курсов повышения квалификации;
- достижением предельной величины базы, установленной для исчисления страховых взносов;
- вертикализацией полномочий в сфере опеки и попечительства с 01.01.2023 года планировались выплаты: выходного пособия (в случае сокращения штатных единиц), единовременной компенсации в размере двукратного среднего заработка (в случае сокращения штатных единиц), но не все сотрудники воспользовались правом на получение указанных выплат по причине досрочного увольнения по собственному желанию.</t>
      </is>
    </nc>
  </rcc>
  <rcc rId="110" sId="1">
    <oc r="I55" t="inlineStr">
      <is>
        <t>Неосвоение бюджетных ассигнований обусловлено следующими причинами:
- нарушение подрядной организацей сроков исполнения условий контракта на выполнение работ по объекту  "Реконструкция спортивного сооружения Ролледром";
- средства доведенные по договору пожертвования на выполнение работ по строительству объекта "Центр лыжного спорта со специализированным биатлонным стрельбищем в городе Нижневартовске" завершение работ и сдача их результатов заказчику - не позднее 30 ноября 2023 года, оплата работ будет осуществлена по факту выполненных работ в 2023 году;
- в связи с введенными ограничениями на проведение международных соревнований на территории Российской Федерации, проведение в городе Нижневартовске Кубка мира по боксу среди нефтяных стран памяти Героя Социалистического труда Фармана Курбан оглы Салманова перенесено на 2023 год.</t>
      </is>
    </oc>
    <nc r="I55" t="inlineStr">
      <is>
        <t>Неосвоение бюджетных ассигнований обусловлено следующими причинами:
- нарушение подрядной организацей сроков исполнения условий контракта на выполнение работ по объекту  "Реконструкция спортивного сооружения Ролледром";
- переходящий муниципальный контракт со сроком исполнения в 2023 году  на выполнение работ по строительству объекта "Центр лыжного спорта со специализированным биатлонным стрельбищем в городе Нижневартовске";
- в связи с введенными ограничениями на проведение международных соревнований на территории Российской Федерации, проведение в городе Нижневартовске Кубка мира по боксу среди нефтяных стран памяти Героя Социалистического труда Фармана Курбан оглы Салманова перенесено на 2023 год.</t>
      </is>
    </nc>
  </rcc>
  <rcc rId="111" sId="1">
    <oc r="H56" t="inlineStr">
      <is>
        <t>Уменьшение объема субсидии из бюджета автономного округа и доли софинансирования за счет средств бюджета города   на создание объекта спорта "Многофункциональный комплекс в 27 квартале".
Уменьшение объема бюджетных ассигнований (средства бюджета города) на проектирование  объектов "Спортивный комплекс "Центр боевых искусств", "Многофункциональный комплекс в 27 квартале г. Нижневартовска".</t>
      </is>
    </oc>
    <nc r="H56" t="inlineStr">
      <is>
        <t>Уменьшение объема бюджетных ассигнований за счет средств бюджета города на проектирование  объектов "Спортивный комплекс "Центр боевых искусств", "Многофункциональный комплекс в 27 квартале г. Нижневартовска".</t>
      </is>
    </nc>
  </rcc>
</revisions>
</file>

<file path=xl/revisions/revisionLog6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8367CD7-BE0B-496B-A13B-11B98FAED3C2}" action="delete"/>
  <rdn rId="0" localSheetId="1" customView="1" name="Z_F8367CD7_BE0B_496B_A13B_11B98FAED3C2_.wvu.PrintTitles" hidden="1" oldHidden="1">
    <formula>'Анализ по Рз Прз 2022'!$4:$6</formula>
    <oldFormula>'Анализ по Рз Прз 2022'!$4:$6</oldFormula>
  </rdn>
  <rcv guid="{F8367CD7-BE0B-496B-A13B-11B98FAED3C2}" action="add"/>
</revisions>
</file>

<file path=xl/revisions/revisionLog7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3" sId="1">
    <oc r="H56" t="inlineStr">
      <is>
        <t>Уменьшение объема бюджетных ассигнований за счет средств бюджета города на проектирование  объектов "Спортивный комплекс "Центр боевых искусств", "Многофункциональный комплекс в 27 квартале г. Нижневартовска".</t>
      </is>
    </oc>
    <nc r="H56" t="inlineStr">
      <is>
        <t>Уменьшение объема бюджетных ассигнований за счет средств бюджета города на проектирование  объектов "Спортивный комплекс "Центр боевых искусств" (в связи с заключением муниципального контракта на выполнение работ по строительству и проектно-изыскательских работ со сроком исполнения в 2023-2024 годах) , "Многофункциональный комплекс в 27 квартале г. Нижневартовска" ( в связи с отменой выполнения проектно-изыскательских работ).</t>
      </is>
    </nc>
  </rcc>
  <rcc rId="114" sId="1">
    <oc r="I55" t="inlineStr">
      <is>
        <t>Неосвоение бюджетных ассигнований обусловлено следующими причинами:
- нарушение подрядной организацей сроков исполнения условий контракта на выполнение работ по объекту  "Реконструкция спортивного сооружения Ролледром";
- переходящий муниципальный контракт со сроком исполнения в 2023 году  на выполнение работ по строительству объекта "Центр лыжного спорта со специализированным биатлонным стрельбищем в городе Нижневартовске";
- в связи с введенными ограничениями на проведение международных соревнований на территории Российской Федерации, проведение в городе Нижневартовске Кубка мира по боксу среди нефтяных стран памяти Героя Социалистического труда Фармана Курбан оглы Салманова перенесено на 2023 год.</t>
      </is>
    </oc>
    <nc r="I55" t="inlineStr">
      <is>
        <t>Неосвоение бюджетных ассигнований обусловлено следующими причинами:
- нарушение подрядной организацией сроков исполнения условий контракта на выполнение работ по объекту  "Реконструкция спортивного сооружения Ролледром";
- переходящий муниципальный контракт со сроком исполнения в 2023 году  на выполнение работ по строительству объекта "Центр лыжного спорта со специализированным биатлонным стрельбищем в городе Нижневартовске";
- в связи с введенными ограничениями на проведение международных соревнований на территории Российской Федерации, проведение в городе Нижневартовске Кубка мира по боксу среди нефтяных стран памяти Героя Социалистического труда Фармана Курбан оглы Салманова перенесено на 2023 год.</t>
      </is>
    </nc>
  </rcc>
</revisions>
</file>

<file path=xl/revisions/revisionLog7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="1" sqref="I13" start="0" length="0">
    <dxf>
      <font>
        <sz val="14"/>
        <color rgb="FFFF0000"/>
        <name val="Times New Roman"/>
        <scheme val="none"/>
      </font>
      <fill>
        <patternFill patternType="none">
          <bgColor indexed="65"/>
        </patternFill>
      </fill>
    </dxf>
  </rfmt>
  <rfmt sheetId="1" sqref="I13" start="0" length="2147483647">
    <dxf>
      <font>
        <color auto="1"/>
      </font>
    </dxf>
  </rfmt>
  <rfmt sheetId="1" sqref="I13" start="0" length="0">
    <dxf>
      <font>
        <sz val="14"/>
        <color rgb="FFFF0000"/>
        <name val="Times New Roman"/>
        <scheme val="none"/>
      </font>
    </dxf>
  </rfmt>
  <rfmt sheetId="1" sqref="I13" start="0" length="2147483647">
    <dxf>
      <font>
        <color auto="1"/>
      </font>
    </dxf>
  </rfmt>
  <rfmt sheetId="1" sqref="H14" start="0" length="2147483647">
    <dxf>
      <font>
        <color auto="1"/>
      </font>
    </dxf>
  </rfmt>
  <rfmt sheetId="1" s="1" sqref="H13" start="0" length="0">
    <dxf>
      <fill>
        <patternFill patternType="none">
          <bgColor indexed="65"/>
        </patternFill>
      </fill>
    </dxf>
  </rfmt>
  <rcc rId="115" sId="1">
    <oc r="H14" t="inlineStr">
      <is>
        <t>Увеличение бюджетных ассигнований за счет средств бюджета города обусловлено:                                                                   
 - реализацией мероприятий по модернизации инфраструктуры и технической поддержке центра обработки данных администрации города (на поставку серверного оборудования);
- приобретением жилых помещений для переселения граждан из многоквартирных жилых домов, признанных аварийными и подлежащими сносу расположенных на застроенной территории квартала "Прибрежный 3.1"</t>
      </is>
    </oc>
    <nc r="H14" t="inlineStr">
      <is>
        <t>Увеличение бюджетных ассигнований за счет средств бюджета города обусловлено:                                                                   
 - реализацией мероприятий по модернизации инфраструктуры и технической поддержке центра обработки данных администрации города (на поставку серверного оборудования);
- приобретением жилых помещений для переселения граждан из многоквартирных жилых домов, признанных аварийными и подлежащими сносу расположенных на застроенной территории квартала "Прибрежный 3.1".</t>
      </is>
    </nc>
  </rcc>
</revisions>
</file>

<file path=xl/revisions/revisionLog7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8805CE67-76F1-4A4E-A588-2232DC7DEBF7}" action="delete"/>
  <rdn rId="0" localSheetId="1" customView="1" name="Z_8805CE67_76F1_4A4E_A588_2232DC7DEBF7_.wvu.PrintArea" hidden="1" oldHidden="1">
    <formula>'Анализ по Рз Прз 2022'!$A$1:$I$63</formula>
    <oldFormula>'Анализ по Рз Прз 2022'!$A$1:$I$63</oldFormula>
  </rdn>
  <rdn rId="0" localSheetId="1" customView="1" name="Z_8805CE67_76F1_4A4E_A588_2232DC7DEBF7_.wvu.PrintTitles" hidden="1" oldHidden="1">
    <formula>'Анализ по Рз Прз 2022'!$4:$6</formula>
    <oldFormula>'Анализ по Рз Прз 2022'!$4:$6</oldFormula>
  </rdn>
  <rcv guid="{8805CE67-76F1-4A4E-A588-2232DC7DEBF7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26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5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29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28" Type="http://schemas.openxmlformats.org/officeDocument/2006/relationships/printerSettings" Target="../printerSettings/printerSettings28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Relationship Id="rId27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showGridLines="0" tabSelected="1" zoomScale="70" zoomScaleNormal="70" zoomScaleSheetLayoutView="7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27" sqref="H27"/>
    </sheetView>
  </sheetViews>
  <sheetFormatPr defaultColWidth="9.33203125" defaultRowHeight="18" x14ac:dyDescent="0.35"/>
  <cols>
    <col min="1" max="1" width="47.88671875" style="1" customWidth="1"/>
    <col min="2" max="2" width="11" style="1" customWidth="1"/>
    <col min="3" max="3" width="19.5546875" style="1" customWidth="1"/>
    <col min="4" max="4" width="19.44140625" style="1" customWidth="1"/>
    <col min="5" max="5" width="18" style="1" customWidth="1"/>
    <col min="6" max="6" width="16" style="1" customWidth="1"/>
    <col min="7" max="7" width="13.44140625" style="1" customWidth="1"/>
    <col min="8" max="8" width="112" style="4" customWidth="1"/>
    <col min="9" max="9" width="90.88671875" style="1" customWidth="1"/>
    <col min="10" max="207" width="9.109375" style="1" customWidth="1"/>
    <col min="208" max="16384" width="9.33203125" style="1"/>
  </cols>
  <sheetData>
    <row r="1" spans="1:9" s="40" customFormat="1" x14ac:dyDescent="0.35">
      <c r="H1" s="132" t="s">
        <v>111</v>
      </c>
      <c r="I1" s="132"/>
    </row>
    <row r="2" spans="1:9" s="70" customFormat="1" ht="23.25" customHeight="1" x14ac:dyDescent="0.4">
      <c r="A2" s="139" t="s">
        <v>119</v>
      </c>
      <c r="B2" s="139"/>
      <c r="C2" s="139"/>
      <c r="D2" s="139"/>
      <c r="E2" s="139"/>
      <c r="F2" s="139"/>
      <c r="G2" s="139"/>
      <c r="H2" s="139"/>
      <c r="I2" s="139"/>
    </row>
    <row r="3" spans="1:9" s="40" customFormat="1" x14ac:dyDescent="0.35">
      <c r="A3" s="42"/>
      <c r="B3" s="42"/>
      <c r="C3" s="42"/>
      <c r="D3" s="42"/>
      <c r="H3" s="43"/>
      <c r="I3" s="44"/>
    </row>
    <row r="4" spans="1:9" s="40" customFormat="1" x14ac:dyDescent="0.35">
      <c r="A4" s="137" t="s">
        <v>105</v>
      </c>
      <c r="B4" s="137" t="s">
        <v>49</v>
      </c>
      <c r="C4" s="140" t="s">
        <v>98</v>
      </c>
      <c r="D4" s="140" t="s">
        <v>99</v>
      </c>
      <c r="E4" s="140" t="s">
        <v>146</v>
      </c>
      <c r="F4" s="141" t="s">
        <v>100</v>
      </c>
      <c r="G4" s="141"/>
      <c r="H4" s="142" t="s">
        <v>101</v>
      </c>
      <c r="I4" s="142"/>
    </row>
    <row r="5" spans="1:9" s="40" customFormat="1" ht="95.25" customHeight="1" x14ac:dyDescent="0.35">
      <c r="A5" s="138"/>
      <c r="B5" s="138"/>
      <c r="C5" s="140"/>
      <c r="D5" s="140"/>
      <c r="E5" s="140"/>
      <c r="F5" s="71" t="s">
        <v>102</v>
      </c>
      <c r="G5" s="71" t="s">
        <v>103</v>
      </c>
      <c r="H5" s="72" t="s">
        <v>104</v>
      </c>
      <c r="I5" s="72" t="s">
        <v>103</v>
      </c>
    </row>
    <row r="6" spans="1:9" s="45" customFormat="1" x14ac:dyDescent="0.35">
      <c r="A6" s="73">
        <v>1</v>
      </c>
      <c r="B6" s="73">
        <v>2</v>
      </c>
      <c r="C6" s="73">
        <v>3</v>
      </c>
      <c r="D6" s="73">
        <v>4</v>
      </c>
      <c r="E6" s="73">
        <v>5</v>
      </c>
      <c r="F6" s="74">
        <v>6</v>
      </c>
      <c r="G6" s="74">
        <v>7</v>
      </c>
      <c r="H6" s="72">
        <v>8</v>
      </c>
      <c r="I6" s="72">
        <v>9</v>
      </c>
    </row>
    <row r="7" spans="1:9" ht="34.799999999999997" x14ac:dyDescent="0.35">
      <c r="A7" s="53" t="s">
        <v>48</v>
      </c>
      <c r="B7" s="54" t="s">
        <v>50</v>
      </c>
      <c r="C7" s="55">
        <f>SUM(C8:C14)</f>
        <v>1522053.83</v>
      </c>
      <c r="D7" s="55">
        <f>SUM(D8:D14)</f>
        <v>1582874.81</v>
      </c>
      <c r="E7" s="55">
        <f>SUM(E8:E14)</f>
        <v>1523355.8599999999</v>
      </c>
      <c r="F7" s="56">
        <f>E7/C7*100</f>
        <v>100.08554428065135</v>
      </c>
      <c r="G7" s="57">
        <f>E7/D7*100</f>
        <v>96.239819496527318</v>
      </c>
      <c r="H7" s="92"/>
      <c r="I7" s="92"/>
    </row>
    <row r="8" spans="1:9" ht="90.75" customHeight="1" x14ac:dyDescent="0.35">
      <c r="A8" s="24" t="s">
        <v>47</v>
      </c>
      <c r="B8" s="19" t="s">
        <v>51</v>
      </c>
      <c r="C8" s="11">
        <v>9969.2999999999993</v>
      </c>
      <c r="D8" s="20">
        <v>9969.2999999999993</v>
      </c>
      <c r="E8" s="21">
        <v>8043.55</v>
      </c>
      <c r="F8" s="25">
        <f>E8/C8*100</f>
        <v>80.68319741606733</v>
      </c>
      <c r="G8" s="23">
        <f>E8/D8*100</f>
        <v>80.68319741606733</v>
      </c>
      <c r="H8" s="133" t="s">
        <v>150</v>
      </c>
      <c r="I8" s="134"/>
    </row>
    <row r="9" spans="1:9" ht="105.75" customHeight="1" x14ac:dyDescent="0.35">
      <c r="A9" s="24" t="s">
        <v>46</v>
      </c>
      <c r="B9" s="19" t="s">
        <v>52</v>
      </c>
      <c r="C9" s="11">
        <v>47228.91</v>
      </c>
      <c r="D9" s="20">
        <v>52857.05</v>
      </c>
      <c r="E9" s="21">
        <v>52819.199999999997</v>
      </c>
      <c r="F9" s="25">
        <f t="shared" ref="F9:F61" si="0">E9/C9*100</f>
        <v>111.83658483754971</v>
      </c>
      <c r="G9" s="23">
        <f t="shared" ref="G9:G61" si="1">E9/D9*100</f>
        <v>99.928391766093625</v>
      </c>
      <c r="H9" s="17" t="s">
        <v>132</v>
      </c>
      <c r="I9" s="103"/>
    </row>
    <row r="10" spans="1:9" ht="138.75" customHeight="1" x14ac:dyDescent="0.35">
      <c r="A10" s="24" t="s">
        <v>45</v>
      </c>
      <c r="B10" s="19" t="s">
        <v>53</v>
      </c>
      <c r="C10" s="11">
        <v>743866.9</v>
      </c>
      <c r="D10" s="20">
        <v>728111.21</v>
      </c>
      <c r="E10" s="21">
        <v>707772.11</v>
      </c>
      <c r="F10" s="25">
        <f t="shared" si="0"/>
        <v>95.147681661867196</v>
      </c>
      <c r="G10" s="23">
        <f t="shared" si="1"/>
        <v>97.20659430583413</v>
      </c>
      <c r="H10" s="103"/>
      <c r="I10" s="103"/>
    </row>
    <row r="11" spans="1:9" ht="33" customHeight="1" x14ac:dyDescent="0.35">
      <c r="A11" s="24" t="s">
        <v>44</v>
      </c>
      <c r="B11" s="19" t="s">
        <v>54</v>
      </c>
      <c r="C11" s="52">
        <v>31.6</v>
      </c>
      <c r="D11" s="20">
        <v>31.6</v>
      </c>
      <c r="E11" s="21">
        <v>31.6</v>
      </c>
      <c r="F11" s="25">
        <f t="shared" si="0"/>
        <v>100</v>
      </c>
      <c r="G11" s="23">
        <f t="shared" si="1"/>
        <v>100</v>
      </c>
      <c r="H11" s="104"/>
      <c r="I11" s="105"/>
    </row>
    <row r="12" spans="1:9" ht="86.25" customHeight="1" x14ac:dyDescent="0.35">
      <c r="A12" s="24" t="s">
        <v>43</v>
      </c>
      <c r="B12" s="19" t="s">
        <v>55</v>
      </c>
      <c r="C12" s="11">
        <v>143174.37</v>
      </c>
      <c r="D12" s="20">
        <v>143055.70000000001</v>
      </c>
      <c r="E12" s="21">
        <v>141281.37</v>
      </c>
      <c r="F12" s="25">
        <f t="shared" si="0"/>
        <v>98.677835984191859</v>
      </c>
      <c r="G12" s="23">
        <f t="shared" si="1"/>
        <v>98.759692902834345</v>
      </c>
      <c r="H12" s="103"/>
      <c r="I12" s="103"/>
    </row>
    <row r="13" spans="1:9" ht="90" x14ac:dyDescent="0.35">
      <c r="A13" s="24" t="s">
        <v>42</v>
      </c>
      <c r="B13" s="19" t="s">
        <v>56</v>
      </c>
      <c r="C13" s="11">
        <v>27000</v>
      </c>
      <c r="D13" s="20">
        <v>22800.400000000001</v>
      </c>
      <c r="E13" s="21">
        <v>0</v>
      </c>
      <c r="F13" s="25">
        <f>E13/D13*100</f>
        <v>0</v>
      </c>
      <c r="G13" s="23">
        <f t="shared" si="1"/>
        <v>0</v>
      </c>
      <c r="H13" s="17" t="s">
        <v>149</v>
      </c>
      <c r="I13" s="17" t="s">
        <v>148</v>
      </c>
    </row>
    <row r="14" spans="1:9" ht="129" customHeight="1" x14ac:dyDescent="0.35">
      <c r="A14" s="5" t="s">
        <v>41</v>
      </c>
      <c r="B14" s="6" t="s">
        <v>57</v>
      </c>
      <c r="C14" s="80">
        <v>550782.75</v>
      </c>
      <c r="D14" s="80">
        <v>626049.55000000005</v>
      </c>
      <c r="E14" s="81">
        <v>613408.03</v>
      </c>
      <c r="F14" s="9">
        <f>E14/C14*100</f>
        <v>111.37023263709693</v>
      </c>
      <c r="G14" s="10">
        <f>E14/D14*100</f>
        <v>97.980747690019101</v>
      </c>
      <c r="H14" s="17" t="s">
        <v>160</v>
      </c>
      <c r="I14" s="106"/>
    </row>
    <row r="15" spans="1:9" x14ac:dyDescent="0.35">
      <c r="A15" s="26" t="s">
        <v>127</v>
      </c>
      <c r="B15" s="27" t="s">
        <v>129</v>
      </c>
      <c r="C15" s="87">
        <f t="shared" ref="C15:D15" si="2">SUM(C16)</f>
        <v>0</v>
      </c>
      <c r="D15" s="87">
        <f t="shared" si="2"/>
        <v>873.61</v>
      </c>
      <c r="E15" s="87">
        <f>SUM(E16)</f>
        <v>873.61</v>
      </c>
      <c r="F15" s="83">
        <v>0</v>
      </c>
      <c r="G15" s="84">
        <f t="shared" ref="G15" si="3">E15/D15*100</f>
        <v>100</v>
      </c>
      <c r="H15" s="103"/>
      <c r="I15" s="106"/>
    </row>
    <row r="16" spans="1:9" ht="80.25" customHeight="1" x14ac:dyDescent="0.35">
      <c r="A16" s="32" t="s">
        <v>128</v>
      </c>
      <c r="B16" s="19" t="s">
        <v>130</v>
      </c>
      <c r="C16" s="85">
        <v>0</v>
      </c>
      <c r="D16" s="85">
        <v>873.61</v>
      </c>
      <c r="E16" s="86">
        <v>873.61</v>
      </c>
      <c r="F16" s="91">
        <v>0</v>
      </c>
      <c r="G16" s="84">
        <f>E16/D16*100</f>
        <v>100</v>
      </c>
      <c r="H16" s="17" t="s">
        <v>141</v>
      </c>
      <c r="I16" s="128"/>
    </row>
    <row r="17" spans="1:11" ht="66.75" customHeight="1" x14ac:dyDescent="0.35">
      <c r="A17" s="26" t="s">
        <v>40</v>
      </c>
      <c r="B17" s="27" t="s">
        <v>58</v>
      </c>
      <c r="C17" s="28">
        <f>SUM(C18:C21)</f>
        <v>229661.83</v>
      </c>
      <c r="D17" s="28">
        <f>SUM(D18:D21)</f>
        <v>264931.73</v>
      </c>
      <c r="E17" s="28">
        <f>SUM(E18:E21)</f>
        <v>252914.97000000003</v>
      </c>
      <c r="F17" s="29">
        <f t="shared" si="0"/>
        <v>110.12494762407843</v>
      </c>
      <c r="G17" s="30">
        <f t="shared" si="1"/>
        <v>95.464205061432267</v>
      </c>
      <c r="H17" s="103"/>
      <c r="I17" s="103"/>
    </row>
    <row r="18" spans="1:11" ht="93" customHeight="1" x14ac:dyDescent="0.35">
      <c r="A18" s="24" t="s">
        <v>39</v>
      </c>
      <c r="B18" s="19" t="s">
        <v>59</v>
      </c>
      <c r="C18" s="11">
        <v>27028.3</v>
      </c>
      <c r="D18" s="20">
        <v>29107.14</v>
      </c>
      <c r="E18" s="21">
        <v>29107.119999999999</v>
      </c>
      <c r="F18" s="25">
        <f t="shared" si="0"/>
        <v>107.691271741101</v>
      </c>
      <c r="G18" s="23">
        <f t="shared" si="1"/>
        <v>99.999931288336811</v>
      </c>
      <c r="H18" s="100" t="s">
        <v>133</v>
      </c>
      <c r="I18" s="129"/>
    </row>
    <row r="19" spans="1:11" s="40" customFormat="1" ht="72" x14ac:dyDescent="0.35">
      <c r="A19" s="32" t="s">
        <v>38</v>
      </c>
      <c r="B19" s="33" t="s">
        <v>60</v>
      </c>
      <c r="C19" s="34">
        <v>184059.36</v>
      </c>
      <c r="D19" s="35">
        <v>183707.85</v>
      </c>
      <c r="E19" s="36">
        <v>180518.64</v>
      </c>
      <c r="F19" s="37">
        <f>E19/C19*100</f>
        <v>98.0763162492796</v>
      </c>
      <c r="G19" s="38">
        <f t="shared" si="1"/>
        <v>98.263977287851347</v>
      </c>
      <c r="H19" s="39"/>
      <c r="I19" s="39"/>
    </row>
    <row r="20" spans="1:11" s="40" customFormat="1" ht="73.5" customHeight="1" x14ac:dyDescent="0.35">
      <c r="A20" s="32" t="s">
        <v>122</v>
      </c>
      <c r="B20" s="33" t="s">
        <v>121</v>
      </c>
      <c r="C20" s="34">
        <v>17174.57</v>
      </c>
      <c r="D20" s="35">
        <v>27807.200000000001</v>
      </c>
      <c r="E20" s="82">
        <v>23521.07</v>
      </c>
      <c r="F20" s="37">
        <f>E20/C20*100</f>
        <v>136.95289023247744</v>
      </c>
      <c r="G20" s="38">
        <f>E20/D20*100</f>
        <v>84.586258235277185</v>
      </c>
      <c r="H20" s="75" t="s">
        <v>124</v>
      </c>
      <c r="I20" s="39" t="s">
        <v>140</v>
      </c>
    </row>
    <row r="21" spans="1:11" ht="171.75" customHeight="1" x14ac:dyDescent="0.35">
      <c r="A21" s="24" t="s">
        <v>37</v>
      </c>
      <c r="B21" s="19" t="s">
        <v>61</v>
      </c>
      <c r="C21" s="11">
        <v>1399.6</v>
      </c>
      <c r="D21" s="20">
        <v>24309.54</v>
      </c>
      <c r="E21" s="21">
        <v>19768.14</v>
      </c>
      <c r="F21" s="25">
        <f>E21/C21*100</f>
        <v>1412.4135467276367</v>
      </c>
      <c r="G21" s="23">
        <f t="shared" si="1"/>
        <v>81.318445351084378</v>
      </c>
      <c r="H21" s="107" t="s">
        <v>139</v>
      </c>
      <c r="I21" s="39" t="s">
        <v>140</v>
      </c>
    </row>
    <row r="22" spans="1:11" ht="25.5" customHeight="1" x14ac:dyDescent="0.35">
      <c r="A22" s="26" t="s">
        <v>36</v>
      </c>
      <c r="B22" s="27" t="s">
        <v>62</v>
      </c>
      <c r="C22" s="28">
        <f>SUM(C23:C29)</f>
        <v>3086427.55</v>
      </c>
      <c r="D22" s="28">
        <f>SUM(D23:D29)</f>
        <v>3444950.8899999997</v>
      </c>
      <c r="E22" s="28">
        <f>SUM(E23:E29)</f>
        <v>3397137.5999999996</v>
      </c>
      <c r="F22" s="29">
        <f t="shared" si="0"/>
        <v>110.06698018879464</v>
      </c>
      <c r="G22" s="30">
        <f t="shared" si="1"/>
        <v>98.612076295810411</v>
      </c>
      <c r="H22" s="103"/>
      <c r="I22" s="103"/>
    </row>
    <row r="23" spans="1:11" ht="52.5" customHeight="1" x14ac:dyDescent="0.35">
      <c r="A23" s="24" t="s">
        <v>35</v>
      </c>
      <c r="B23" s="19" t="s">
        <v>63</v>
      </c>
      <c r="C23" s="11">
        <v>11409.9</v>
      </c>
      <c r="D23" s="20">
        <v>12872.7</v>
      </c>
      <c r="E23" s="21">
        <v>12865.51</v>
      </c>
      <c r="F23" s="25">
        <f>E23/C23*100</f>
        <v>112.75742995118274</v>
      </c>
      <c r="G23" s="23">
        <f>E23/D23*100</f>
        <v>99.944145361889895</v>
      </c>
      <c r="H23" s="17" t="s">
        <v>114</v>
      </c>
      <c r="I23" s="103"/>
    </row>
    <row r="24" spans="1:11" ht="82.5" customHeight="1" x14ac:dyDescent="0.35">
      <c r="A24" s="24" t="s">
        <v>34</v>
      </c>
      <c r="B24" s="19" t="s">
        <v>64</v>
      </c>
      <c r="C24" s="11">
        <v>130306.7</v>
      </c>
      <c r="D24" s="20">
        <v>179363.97</v>
      </c>
      <c r="E24" s="21">
        <v>178804.07</v>
      </c>
      <c r="F24" s="25">
        <f t="shared" si="0"/>
        <v>137.21786370155948</v>
      </c>
      <c r="G24" s="23">
        <f t="shared" si="1"/>
        <v>99.687841432144936</v>
      </c>
      <c r="H24" s="17" t="s">
        <v>131</v>
      </c>
      <c r="I24" s="103"/>
    </row>
    <row r="25" spans="1:11" ht="66" customHeight="1" x14ac:dyDescent="0.35">
      <c r="A25" s="24" t="s">
        <v>108</v>
      </c>
      <c r="B25" s="19" t="s">
        <v>109</v>
      </c>
      <c r="C25" s="11">
        <v>31741.96</v>
      </c>
      <c r="D25" s="20">
        <v>22383.15</v>
      </c>
      <c r="E25" s="21">
        <v>19979.599999999999</v>
      </c>
      <c r="F25" s="25">
        <f>E25/C25*100</f>
        <v>62.943813173477622</v>
      </c>
      <c r="G25" s="23">
        <f t="shared" si="1"/>
        <v>89.26178844353899</v>
      </c>
      <c r="H25" s="17" t="s">
        <v>116</v>
      </c>
      <c r="I25" s="108" t="s">
        <v>147</v>
      </c>
    </row>
    <row r="26" spans="1:11" ht="23.25" customHeight="1" x14ac:dyDescent="0.35">
      <c r="A26" s="24" t="s">
        <v>33</v>
      </c>
      <c r="B26" s="19" t="s">
        <v>65</v>
      </c>
      <c r="C26" s="11">
        <v>699766.2</v>
      </c>
      <c r="D26" s="20">
        <v>719766.2</v>
      </c>
      <c r="E26" s="21">
        <v>715322.63</v>
      </c>
      <c r="F26" s="25">
        <f t="shared" si="0"/>
        <v>102.22308965480184</v>
      </c>
      <c r="G26" s="23">
        <f t="shared" si="1"/>
        <v>99.382637028523988</v>
      </c>
      <c r="H26" s="103"/>
      <c r="I26" s="103"/>
    </row>
    <row r="27" spans="1:11" ht="177" customHeight="1" x14ac:dyDescent="0.35">
      <c r="A27" s="5" t="s">
        <v>32</v>
      </c>
      <c r="B27" s="6" t="s">
        <v>66</v>
      </c>
      <c r="C27" s="7">
        <v>1982851.78</v>
      </c>
      <c r="D27" s="7">
        <v>2266598.5299999998</v>
      </c>
      <c r="E27" s="8">
        <v>2227880.7599999998</v>
      </c>
      <c r="F27" s="9">
        <f>E27/C27*100</f>
        <v>112.35740273032408</v>
      </c>
      <c r="G27" s="10">
        <f t="shared" si="1"/>
        <v>98.291811739593783</v>
      </c>
      <c r="H27" s="109" t="s">
        <v>151</v>
      </c>
      <c r="I27" s="110"/>
    </row>
    <row r="28" spans="1:11" ht="66.75" customHeight="1" x14ac:dyDescent="0.35">
      <c r="A28" s="5" t="s">
        <v>118</v>
      </c>
      <c r="B28" s="6" t="s">
        <v>117</v>
      </c>
      <c r="C28" s="7">
        <v>0</v>
      </c>
      <c r="D28" s="7">
        <v>300</v>
      </c>
      <c r="E28" s="8">
        <v>300</v>
      </c>
      <c r="F28" s="127">
        <v>0</v>
      </c>
      <c r="G28" s="10">
        <f t="shared" ref="G28" si="4">E28/D28*100</f>
        <v>100</v>
      </c>
      <c r="H28" s="109" t="s">
        <v>123</v>
      </c>
      <c r="I28" s="110"/>
    </row>
    <row r="29" spans="1:11" ht="126" customHeight="1" x14ac:dyDescent="0.35">
      <c r="A29" s="5" t="s">
        <v>31</v>
      </c>
      <c r="B29" s="6" t="s">
        <v>67</v>
      </c>
      <c r="C29" s="7">
        <v>230351.01</v>
      </c>
      <c r="D29" s="7">
        <v>243666.34</v>
      </c>
      <c r="E29" s="8">
        <v>241985.03</v>
      </c>
      <c r="F29" s="9">
        <f t="shared" si="0"/>
        <v>105.05056174921916</v>
      </c>
      <c r="G29" s="10">
        <f t="shared" si="1"/>
        <v>99.309994970991895</v>
      </c>
      <c r="H29" s="17" t="s">
        <v>145</v>
      </c>
      <c r="I29" s="110"/>
      <c r="K29" s="2"/>
    </row>
    <row r="30" spans="1:11" ht="34.799999999999997" x14ac:dyDescent="0.35">
      <c r="A30" s="58" t="s">
        <v>30</v>
      </c>
      <c r="B30" s="59" t="s">
        <v>68</v>
      </c>
      <c r="C30" s="60">
        <f>SUM(C31:C34)</f>
        <v>931522.06</v>
      </c>
      <c r="D30" s="60">
        <f>SUM(D31:D34)</f>
        <v>1455978.08</v>
      </c>
      <c r="E30" s="60">
        <f>SUM(E31:E34)</f>
        <v>1270191.5900000001</v>
      </c>
      <c r="F30" s="61">
        <f t="shared" si="0"/>
        <v>136.35657646153865</v>
      </c>
      <c r="G30" s="62">
        <f t="shared" si="1"/>
        <v>87.239746768715094</v>
      </c>
      <c r="H30" s="110"/>
      <c r="I30" s="110"/>
    </row>
    <row r="31" spans="1:11" ht="97.5" customHeight="1" x14ac:dyDescent="0.35">
      <c r="A31" s="14" t="s">
        <v>29</v>
      </c>
      <c r="B31" s="15" t="s">
        <v>69</v>
      </c>
      <c r="C31" s="11">
        <v>155683.6</v>
      </c>
      <c r="D31" s="11">
        <v>505849.51</v>
      </c>
      <c r="E31" s="12">
        <v>481051.14</v>
      </c>
      <c r="F31" s="16">
        <f t="shared" si="0"/>
        <v>308.99281619900876</v>
      </c>
      <c r="G31" s="13">
        <f t="shared" si="1"/>
        <v>95.097678358925364</v>
      </c>
      <c r="H31" s="17" t="s">
        <v>110</v>
      </c>
      <c r="I31" s="103"/>
    </row>
    <row r="32" spans="1:11" ht="222.75" customHeight="1" x14ac:dyDescent="0.35">
      <c r="A32" s="63" t="s">
        <v>28</v>
      </c>
      <c r="B32" s="64" t="s">
        <v>70</v>
      </c>
      <c r="C32" s="65">
        <v>43541.47</v>
      </c>
      <c r="D32" s="66">
        <v>39381.9</v>
      </c>
      <c r="E32" s="67">
        <v>39212.78</v>
      </c>
      <c r="F32" s="68">
        <f t="shared" si="0"/>
        <v>90.05846610139713</v>
      </c>
      <c r="G32" s="69">
        <f t="shared" si="1"/>
        <v>99.570564142410589</v>
      </c>
      <c r="H32" s="111" t="s">
        <v>120</v>
      </c>
      <c r="I32" s="112"/>
    </row>
    <row r="33" spans="1:9" ht="267.75" customHeight="1" x14ac:dyDescent="0.35">
      <c r="A33" s="96" t="s">
        <v>27</v>
      </c>
      <c r="B33" s="97" t="s">
        <v>71</v>
      </c>
      <c r="C33" s="98">
        <v>615830.25</v>
      </c>
      <c r="D33" s="98">
        <v>801572.21</v>
      </c>
      <c r="E33" s="99">
        <v>649771.03</v>
      </c>
      <c r="F33" s="94">
        <f>E33/C33*100</f>
        <v>105.51138564563855</v>
      </c>
      <c r="G33" s="95">
        <f>E33/D33*100</f>
        <v>81.06207050266876</v>
      </c>
      <c r="H33" s="110" t="s">
        <v>153</v>
      </c>
      <c r="I33" s="110" t="s">
        <v>152</v>
      </c>
    </row>
    <row r="34" spans="1:9" ht="115.5" customHeight="1" x14ac:dyDescent="0.35">
      <c r="A34" s="24" t="s">
        <v>26</v>
      </c>
      <c r="B34" s="19" t="s">
        <v>72</v>
      </c>
      <c r="C34" s="11">
        <v>116466.74</v>
      </c>
      <c r="D34" s="20">
        <v>109174.46</v>
      </c>
      <c r="E34" s="21">
        <v>100156.64</v>
      </c>
      <c r="F34" s="25">
        <f>E34/C34*100</f>
        <v>85.995916087288094</v>
      </c>
      <c r="G34" s="23">
        <f>E34/D34*100</f>
        <v>91.739991203070744</v>
      </c>
      <c r="H34" s="135" t="s">
        <v>154</v>
      </c>
      <c r="I34" s="136"/>
    </row>
    <row r="35" spans="1:9" ht="21.75" customHeight="1" x14ac:dyDescent="0.35">
      <c r="A35" s="26" t="s">
        <v>25</v>
      </c>
      <c r="B35" s="27" t="s">
        <v>73</v>
      </c>
      <c r="C35" s="28">
        <f t="shared" ref="C35:D35" si="5">SUM(C36)</f>
        <v>144175.1</v>
      </c>
      <c r="D35" s="28">
        <f t="shared" si="5"/>
        <v>194912.91</v>
      </c>
      <c r="E35" s="28">
        <f>SUM(E36)</f>
        <v>191124.99</v>
      </c>
      <c r="F35" s="29">
        <f t="shared" si="0"/>
        <v>132.56449275915188</v>
      </c>
      <c r="G35" s="30">
        <f t="shared" si="1"/>
        <v>98.056608974746723</v>
      </c>
      <c r="H35" s="17"/>
      <c r="I35" s="103"/>
    </row>
    <row r="36" spans="1:9" ht="75.75" customHeight="1" x14ac:dyDescent="0.35">
      <c r="A36" s="24" t="s">
        <v>24</v>
      </c>
      <c r="B36" s="19" t="s">
        <v>74</v>
      </c>
      <c r="C36" s="11">
        <v>144175.1</v>
      </c>
      <c r="D36" s="20">
        <v>194912.91</v>
      </c>
      <c r="E36" s="21">
        <v>191124.99</v>
      </c>
      <c r="F36" s="25">
        <f>E36/C36*100</f>
        <v>132.56449275915188</v>
      </c>
      <c r="G36" s="23">
        <f t="shared" si="1"/>
        <v>98.056608974746723</v>
      </c>
      <c r="H36" s="108" t="s">
        <v>134</v>
      </c>
      <c r="I36" s="113"/>
    </row>
    <row r="37" spans="1:9" s="40" customFormat="1" ht="28.5" customHeight="1" x14ac:dyDescent="0.35">
      <c r="A37" s="46" t="s">
        <v>23</v>
      </c>
      <c r="B37" s="47" t="s">
        <v>75</v>
      </c>
      <c r="C37" s="49">
        <f t="shared" ref="C37:D37" si="6">SUM(C38:C43)</f>
        <v>12653766.979999999</v>
      </c>
      <c r="D37" s="49">
        <f t="shared" si="6"/>
        <v>13029217.68</v>
      </c>
      <c r="E37" s="49">
        <f>SUM(E38:E43)</f>
        <v>12785291.489999998</v>
      </c>
      <c r="F37" s="50">
        <f t="shared" si="0"/>
        <v>101.03940992597605</v>
      </c>
      <c r="G37" s="51">
        <f t="shared" si="1"/>
        <v>98.127852370028094</v>
      </c>
      <c r="H37" s="39"/>
      <c r="I37" s="39"/>
    </row>
    <row r="38" spans="1:9" s="40" customFormat="1" ht="28.5" customHeight="1" x14ac:dyDescent="0.35">
      <c r="A38" s="32" t="s">
        <v>22</v>
      </c>
      <c r="B38" s="33" t="s">
        <v>76</v>
      </c>
      <c r="C38" s="34">
        <v>5349529.17</v>
      </c>
      <c r="D38" s="35">
        <v>5551504.8700000001</v>
      </c>
      <c r="E38" s="36">
        <v>5493047.1399999997</v>
      </c>
      <c r="F38" s="37">
        <f t="shared" ref="F38:F44" si="7">E38/C38*100</f>
        <v>102.68281498126683</v>
      </c>
      <c r="G38" s="38">
        <f>E38/D38*100</f>
        <v>98.946993088020108</v>
      </c>
      <c r="H38" s="114"/>
      <c r="I38" s="114"/>
    </row>
    <row r="39" spans="1:9" s="40" customFormat="1" ht="36.75" customHeight="1" x14ac:dyDescent="0.35">
      <c r="A39" s="32" t="s">
        <v>21</v>
      </c>
      <c r="B39" s="33" t="s">
        <v>77</v>
      </c>
      <c r="C39" s="34">
        <v>5863748.9900000002</v>
      </c>
      <c r="D39" s="35">
        <v>5997560.1399999997</v>
      </c>
      <c r="E39" s="36">
        <v>5967132.6299999999</v>
      </c>
      <c r="F39" s="37">
        <f t="shared" si="7"/>
        <v>101.76309798008593</v>
      </c>
      <c r="G39" s="38">
        <f t="shared" si="1"/>
        <v>99.492668530373422</v>
      </c>
      <c r="H39" s="39"/>
      <c r="I39" s="115"/>
    </row>
    <row r="40" spans="1:9" ht="131.25" customHeight="1" x14ac:dyDescent="0.35">
      <c r="A40" s="32" t="s">
        <v>20</v>
      </c>
      <c r="B40" s="33" t="s">
        <v>78</v>
      </c>
      <c r="C40" s="34">
        <v>859047.36</v>
      </c>
      <c r="D40" s="35">
        <v>892125.56</v>
      </c>
      <c r="E40" s="36">
        <v>747258.75</v>
      </c>
      <c r="F40" s="37">
        <f t="shared" si="7"/>
        <v>86.986909545941685</v>
      </c>
      <c r="G40" s="38">
        <f>E40/D40*100</f>
        <v>83.76161198654593</v>
      </c>
      <c r="H40" s="143" t="s">
        <v>155</v>
      </c>
      <c r="I40" s="144"/>
    </row>
    <row r="41" spans="1:9" ht="69" customHeight="1" x14ac:dyDescent="0.35">
      <c r="A41" s="18" t="s">
        <v>113</v>
      </c>
      <c r="B41" s="19" t="s">
        <v>112</v>
      </c>
      <c r="C41" s="11">
        <v>1408.2</v>
      </c>
      <c r="D41" s="20">
        <v>1223.02</v>
      </c>
      <c r="E41" s="21">
        <v>1102.92</v>
      </c>
      <c r="F41" s="22">
        <f t="shared" si="7"/>
        <v>78.321261184490837</v>
      </c>
      <c r="G41" s="23">
        <f t="shared" si="1"/>
        <v>90.180046115353804</v>
      </c>
      <c r="H41" s="130" t="s">
        <v>115</v>
      </c>
      <c r="I41" s="131"/>
    </row>
    <row r="42" spans="1:9" s="40" customFormat="1" ht="96" customHeight="1" x14ac:dyDescent="0.35">
      <c r="A42" s="32" t="s">
        <v>19</v>
      </c>
      <c r="B42" s="33" t="s">
        <v>79</v>
      </c>
      <c r="C42" s="34">
        <v>265011.77</v>
      </c>
      <c r="D42" s="35">
        <v>281229.31</v>
      </c>
      <c r="E42" s="36">
        <f>279553.42+0.01</f>
        <v>279553.43</v>
      </c>
      <c r="F42" s="41">
        <f t="shared" si="7"/>
        <v>105.48717515452238</v>
      </c>
      <c r="G42" s="38">
        <f t="shared" si="1"/>
        <v>99.404087717599566</v>
      </c>
      <c r="H42" s="116" t="s">
        <v>142</v>
      </c>
      <c r="I42" s="39"/>
    </row>
    <row r="43" spans="1:9" ht="161.25" customHeight="1" x14ac:dyDescent="0.35">
      <c r="A43" s="32" t="s">
        <v>18</v>
      </c>
      <c r="B43" s="33" t="s">
        <v>80</v>
      </c>
      <c r="C43" s="34">
        <v>315021.49</v>
      </c>
      <c r="D43" s="35">
        <v>305574.78000000003</v>
      </c>
      <c r="E43" s="36">
        <v>297196.62</v>
      </c>
      <c r="F43" s="37">
        <f>E43/C43*100</f>
        <v>94.341697133106692</v>
      </c>
      <c r="G43" s="38">
        <f>E43/D43*100</f>
        <v>97.258229229519515</v>
      </c>
      <c r="H43" s="108" t="s">
        <v>156</v>
      </c>
      <c r="I43" s="105"/>
    </row>
    <row r="44" spans="1:9" s="40" customFormat="1" ht="33.75" customHeight="1" x14ac:dyDescent="0.35">
      <c r="A44" s="46" t="s">
        <v>17</v>
      </c>
      <c r="B44" s="47" t="s">
        <v>81</v>
      </c>
      <c r="C44" s="49">
        <f t="shared" ref="C44:D44" si="8">SUM(C45:C46)</f>
        <v>755106.11</v>
      </c>
      <c r="D44" s="49">
        <f t="shared" si="8"/>
        <v>810771.15</v>
      </c>
      <c r="E44" s="49">
        <f>SUM(E45:E46)</f>
        <v>810293.5</v>
      </c>
      <c r="F44" s="50">
        <f t="shared" si="7"/>
        <v>107.30856091205514</v>
      </c>
      <c r="G44" s="51">
        <f t="shared" si="1"/>
        <v>99.941086951601562</v>
      </c>
      <c r="H44" s="39"/>
      <c r="I44" s="39"/>
    </row>
    <row r="45" spans="1:9" s="40" customFormat="1" ht="72" customHeight="1" x14ac:dyDescent="0.35">
      <c r="A45" s="32" t="s">
        <v>16</v>
      </c>
      <c r="B45" s="33" t="s">
        <v>82</v>
      </c>
      <c r="C45" s="76">
        <v>753507.11</v>
      </c>
      <c r="D45" s="77">
        <v>809172.15</v>
      </c>
      <c r="E45" s="78">
        <v>808694.5</v>
      </c>
      <c r="F45" s="37">
        <f t="shared" si="0"/>
        <v>107.32407024002732</v>
      </c>
      <c r="G45" s="38">
        <f t="shared" si="1"/>
        <v>99.940970533896888</v>
      </c>
      <c r="H45" s="117" t="s">
        <v>144</v>
      </c>
      <c r="I45" s="39"/>
    </row>
    <row r="46" spans="1:9" s="40" customFormat="1" ht="36" x14ac:dyDescent="0.35">
      <c r="A46" s="32" t="s">
        <v>15</v>
      </c>
      <c r="B46" s="33" t="s">
        <v>83</v>
      </c>
      <c r="C46" s="34">
        <v>1599</v>
      </c>
      <c r="D46" s="35">
        <v>1599</v>
      </c>
      <c r="E46" s="36">
        <v>1599</v>
      </c>
      <c r="F46" s="37">
        <f t="shared" si="0"/>
        <v>100</v>
      </c>
      <c r="G46" s="38">
        <f t="shared" si="1"/>
        <v>100</v>
      </c>
      <c r="H46" s="118"/>
      <c r="I46" s="118"/>
    </row>
    <row r="47" spans="1:9" s="40" customFormat="1" ht="21.75" customHeight="1" x14ac:dyDescent="0.35">
      <c r="A47" s="46" t="s">
        <v>14</v>
      </c>
      <c r="B47" s="47" t="s">
        <v>84</v>
      </c>
      <c r="C47" s="49">
        <f t="shared" ref="C47:D47" si="9">SUM(C48)</f>
        <v>4712.8999999999996</v>
      </c>
      <c r="D47" s="49">
        <f t="shared" si="9"/>
        <v>1339.9</v>
      </c>
      <c r="E47" s="49">
        <f>SUM(E48)</f>
        <v>1339.86</v>
      </c>
      <c r="F47" s="50">
        <f t="shared" si="0"/>
        <v>28.429629315283584</v>
      </c>
      <c r="G47" s="38">
        <f t="shared" si="1"/>
        <v>99.997014702589723</v>
      </c>
      <c r="H47" s="39"/>
      <c r="I47" s="39"/>
    </row>
    <row r="48" spans="1:9" s="40" customFormat="1" ht="60" customHeight="1" x14ac:dyDescent="0.35">
      <c r="A48" s="32" t="s">
        <v>13</v>
      </c>
      <c r="B48" s="33" t="s">
        <v>85</v>
      </c>
      <c r="C48" s="34">
        <v>4712.8999999999996</v>
      </c>
      <c r="D48" s="35">
        <v>1339.9</v>
      </c>
      <c r="E48" s="36">
        <v>1339.86</v>
      </c>
      <c r="F48" s="37">
        <f t="shared" si="0"/>
        <v>28.429629315283584</v>
      </c>
      <c r="G48" s="38">
        <f t="shared" si="1"/>
        <v>99.997014702589723</v>
      </c>
      <c r="H48" s="123" t="s">
        <v>136</v>
      </c>
      <c r="I48" s="119"/>
    </row>
    <row r="49" spans="1:11" x14ac:dyDescent="0.35">
      <c r="A49" s="26" t="s">
        <v>12</v>
      </c>
      <c r="B49" s="27" t="s">
        <v>86</v>
      </c>
      <c r="C49" s="28">
        <f t="shared" ref="C49:D49" si="10">SUM(C50:C53)</f>
        <v>925215.70000000007</v>
      </c>
      <c r="D49" s="28">
        <f t="shared" si="10"/>
        <v>747191.9</v>
      </c>
      <c r="E49" s="28">
        <f>SUM(E50:E53)</f>
        <v>720725.08</v>
      </c>
      <c r="F49" s="29">
        <f t="shared" si="0"/>
        <v>77.898059879442158</v>
      </c>
      <c r="G49" s="30">
        <f t="shared" si="1"/>
        <v>96.457828303545583</v>
      </c>
      <c r="H49" s="103"/>
      <c r="I49" s="103"/>
    </row>
    <row r="50" spans="1:11" ht="44.25" customHeight="1" x14ac:dyDescent="0.35">
      <c r="A50" s="24" t="s">
        <v>11</v>
      </c>
      <c r="B50" s="19" t="s">
        <v>87</v>
      </c>
      <c r="C50" s="11">
        <v>47231.4</v>
      </c>
      <c r="D50" s="20">
        <v>51218.33</v>
      </c>
      <c r="E50" s="21">
        <v>51218.33</v>
      </c>
      <c r="F50" s="25">
        <f t="shared" si="0"/>
        <v>108.44127000258304</v>
      </c>
      <c r="G50" s="23">
        <f t="shared" si="1"/>
        <v>100</v>
      </c>
      <c r="H50" s="17" t="s">
        <v>137</v>
      </c>
      <c r="I50" s="103"/>
    </row>
    <row r="51" spans="1:11" ht="30.75" customHeight="1" x14ac:dyDescent="0.35">
      <c r="A51" s="24" t="s">
        <v>10</v>
      </c>
      <c r="B51" s="19" t="s">
        <v>88</v>
      </c>
      <c r="C51" s="11">
        <v>227664.1</v>
      </c>
      <c r="D51" s="20">
        <v>228290.43</v>
      </c>
      <c r="E51" s="21">
        <v>223225.07</v>
      </c>
      <c r="F51" s="25">
        <f t="shared" si="0"/>
        <v>98.0501844603519</v>
      </c>
      <c r="G51" s="23">
        <f t="shared" si="1"/>
        <v>97.781177248647694</v>
      </c>
      <c r="H51" s="103"/>
      <c r="I51" s="120"/>
      <c r="J51" s="3"/>
    </row>
    <row r="52" spans="1:11" ht="145.5" customHeight="1" x14ac:dyDescent="0.35">
      <c r="A52" s="24" t="s">
        <v>9</v>
      </c>
      <c r="B52" s="19" t="s">
        <v>89</v>
      </c>
      <c r="C52" s="11">
        <v>539685.30000000005</v>
      </c>
      <c r="D52" s="20">
        <v>333528.25</v>
      </c>
      <c r="E52" s="21">
        <v>325479.32</v>
      </c>
      <c r="F52" s="25">
        <f t="shared" si="0"/>
        <v>60.309094948482013</v>
      </c>
      <c r="G52" s="23">
        <f t="shared" si="1"/>
        <v>97.586732158370395</v>
      </c>
      <c r="H52" s="17" t="s">
        <v>138</v>
      </c>
      <c r="I52" s="103"/>
    </row>
    <row r="53" spans="1:11" ht="216" x14ac:dyDescent="0.35">
      <c r="A53" s="24" t="s">
        <v>8</v>
      </c>
      <c r="B53" s="19" t="s">
        <v>90</v>
      </c>
      <c r="C53" s="11">
        <v>110634.9</v>
      </c>
      <c r="D53" s="20">
        <v>134154.89000000001</v>
      </c>
      <c r="E53" s="21">
        <v>120802.36</v>
      </c>
      <c r="F53" s="25">
        <f t="shared" si="0"/>
        <v>109.1901018575513</v>
      </c>
      <c r="G53" s="23">
        <f>E53/D53*100</f>
        <v>90.046930082086448</v>
      </c>
      <c r="H53" s="101" t="s">
        <v>126</v>
      </c>
      <c r="I53" s="121" t="s">
        <v>157</v>
      </c>
    </row>
    <row r="54" spans="1:11" ht="34.799999999999997" x14ac:dyDescent="0.35">
      <c r="A54" s="26" t="s">
        <v>7</v>
      </c>
      <c r="B54" s="27" t="s">
        <v>91</v>
      </c>
      <c r="C54" s="28">
        <f t="shared" ref="C54:D54" si="11">SUM(C55:C57)</f>
        <v>1681084.8800000001</v>
      </c>
      <c r="D54" s="28">
        <f t="shared" si="11"/>
        <v>1366766.57</v>
      </c>
      <c r="E54" s="28">
        <f>SUM(E55:E57)</f>
        <v>1162938.9400000002</v>
      </c>
      <c r="F54" s="29">
        <f t="shared" si="0"/>
        <v>69.177883510557777</v>
      </c>
      <c r="G54" s="30">
        <f t="shared" si="1"/>
        <v>85.086873320292</v>
      </c>
      <c r="H54" s="103"/>
      <c r="I54" s="103"/>
    </row>
    <row r="55" spans="1:11" ht="274.5" customHeight="1" x14ac:dyDescent="0.35">
      <c r="A55" s="24" t="s">
        <v>6</v>
      </c>
      <c r="B55" s="19" t="s">
        <v>92</v>
      </c>
      <c r="C55" s="11">
        <v>928267.08</v>
      </c>
      <c r="D55" s="20">
        <v>1313722.27</v>
      </c>
      <c r="E55" s="21">
        <v>1109987.8400000001</v>
      </c>
      <c r="F55" s="25">
        <f t="shared" si="0"/>
        <v>119.57634434262174</v>
      </c>
      <c r="G55" s="23">
        <f t="shared" si="1"/>
        <v>84.491818807334369</v>
      </c>
      <c r="H55" s="122" t="s">
        <v>143</v>
      </c>
      <c r="I55" s="123" t="s">
        <v>159</v>
      </c>
      <c r="K55" s="90"/>
    </row>
    <row r="56" spans="1:11" ht="129.75" customHeight="1" x14ac:dyDescent="0.35">
      <c r="A56" s="24" t="s">
        <v>5</v>
      </c>
      <c r="B56" s="19" t="s">
        <v>93</v>
      </c>
      <c r="C56" s="11">
        <v>747967</v>
      </c>
      <c r="D56" s="20">
        <v>48193.5</v>
      </c>
      <c r="E56" s="21">
        <v>48100.34</v>
      </c>
      <c r="F56" s="25">
        <f>E56/C56*100</f>
        <v>6.4308104501936576</v>
      </c>
      <c r="G56" s="23">
        <f t="shared" si="1"/>
        <v>99.806695923724149</v>
      </c>
      <c r="H56" s="124" t="s">
        <v>158</v>
      </c>
      <c r="I56" s="17"/>
    </row>
    <row r="57" spans="1:11" ht="39.75" customHeight="1" x14ac:dyDescent="0.35">
      <c r="A57" s="24" t="s">
        <v>107</v>
      </c>
      <c r="B57" s="19" t="s">
        <v>106</v>
      </c>
      <c r="C57" s="11">
        <v>4850.8</v>
      </c>
      <c r="D57" s="20">
        <v>4850.8</v>
      </c>
      <c r="E57" s="21">
        <v>4850.76</v>
      </c>
      <c r="F57" s="25">
        <f t="shared" si="0"/>
        <v>99.999175393749482</v>
      </c>
      <c r="G57" s="23">
        <f t="shared" si="1"/>
        <v>99.999175393749482</v>
      </c>
      <c r="H57" s="110"/>
      <c r="I57" s="125"/>
    </row>
    <row r="58" spans="1:11" ht="45" customHeight="1" x14ac:dyDescent="0.35">
      <c r="A58" s="26" t="s">
        <v>4</v>
      </c>
      <c r="B58" s="27" t="s">
        <v>94</v>
      </c>
      <c r="C58" s="28">
        <f t="shared" ref="C58:D58" si="12">SUM(C59)</f>
        <v>16100</v>
      </c>
      <c r="D58" s="28">
        <f t="shared" si="12"/>
        <v>14325</v>
      </c>
      <c r="E58" s="28">
        <f>SUM(E59)</f>
        <v>14125.3</v>
      </c>
      <c r="F58" s="29">
        <f t="shared" si="0"/>
        <v>87.734782608695653</v>
      </c>
      <c r="G58" s="30">
        <f t="shared" si="1"/>
        <v>98.605933682373475</v>
      </c>
      <c r="H58" s="126"/>
      <c r="I58" s="103"/>
    </row>
    <row r="59" spans="1:11" ht="87" customHeight="1" x14ac:dyDescent="0.35">
      <c r="A59" s="24" t="s">
        <v>3</v>
      </c>
      <c r="B59" s="19" t="s">
        <v>95</v>
      </c>
      <c r="C59" s="79">
        <v>16100</v>
      </c>
      <c r="D59" s="20">
        <v>14325</v>
      </c>
      <c r="E59" s="21">
        <v>14125.3</v>
      </c>
      <c r="F59" s="25">
        <f t="shared" si="0"/>
        <v>87.734782608695653</v>
      </c>
      <c r="G59" s="23">
        <f t="shared" si="1"/>
        <v>98.605933682373475</v>
      </c>
      <c r="H59" s="17" t="s">
        <v>125</v>
      </c>
      <c r="I59" s="103"/>
    </row>
    <row r="60" spans="1:11" ht="75.75" customHeight="1" x14ac:dyDescent="0.35">
      <c r="A60" s="46" t="s">
        <v>2</v>
      </c>
      <c r="B60" s="47" t="s">
        <v>96</v>
      </c>
      <c r="C60" s="48">
        <f>C61</f>
        <v>150465.5</v>
      </c>
      <c r="D60" s="49">
        <f t="shared" ref="D60" si="13">SUM(D61)</f>
        <v>76667.56</v>
      </c>
      <c r="E60" s="49">
        <f>SUM(E61)</f>
        <v>76667.56</v>
      </c>
      <c r="F60" s="50">
        <f t="shared" si="0"/>
        <v>50.953580721161998</v>
      </c>
      <c r="G60" s="51">
        <f t="shared" si="1"/>
        <v>100</v>
      </c>
      <c r="H60" s="103"/>
      <c r="I60" s="103"/>
    </row>
    <row r="61" spans="1:11" ht="86.25" customHeight="1" x14ac:dyDescent="0.35">
      <c r="A61" s="24" t="s">
        <v>1</v>
      </c>
      <c r="B61" s="19" t="s">
        <v>97</v>
      </c>
      <c r="C61" s="31">
        <v>150465.5</v>
      </c>
      <c r="D61" s="20">
        <v>76667.56</v>
      </c>
      <c r="E61" s="21">
        <v>76667.56</v>
      </c>
      <c r="F61" s="25">
        <f t="shared" si="0"/>
        <v>50.953580721161998</v>
      </c>
      <c r="G61" s="23">
        <f t="shared" si="1"/>
        <v>100</v>
      </c>
      <c r="H61" s="102" t="s">
        <v>135</v>
      </c>
      <c r="I61" s="103"/>
    </row>
    <row r="62" spans="1:11" ht="33" customHeight="1" x14ac:dyDescent="0.35">
      <c r="A62" s="88" t="s">
        <v>0</v>
      </c>
      <c r="B62" s="89"/>
      <c r="C62" s="28">
        <f>C7+C15+C17+C22+C30+C35+C37+C44+C47+C49+C54+C58+C60</f>
        <v>22100292.439999994</v>
      </c>
      <c r="D62" s="28">
        <f>D7+D15+D17+D22+D30+D35+D37+D44+D47+D49+D54+D58+D60</f>
        <v>22990801.789999995</v>
      </c>
      <c r="E62" s="28">
        <f>E7+E15+E17+E22+E30+E35+E37+E44+E47+E49+E54+E58+E60</f>
        <v>22206980.349999998</v>
      </c>
      <c r="F62" s="29">
        <f>E62/C62*100</f>
        <v>100.48274433602926</v>
      </c>
      <c r="G62" s="30">
        <f>E62/D62*100</f>
        <v>96.59071724788248</v>
      </c>
      <c r="H62" s="93"/>
      <c r="I62" s="93"/>
    </row>
  </sheetData>
  <customSheetViews>
    <customSheetView guid="{F8367CD7-BE0B-496B-A13B-11B98FAED3C2}" scale="70" showPageBreaks="1" showGridLines="0" fitToPage="1">
      <pane xSplit="2" ySplit="6" topLeftCell="C54" activePane="bottomRight" state="frozen"/>
      <selection pane="bottomRight" activeCell="F56" sqref="F56"/>
      <pageMargins left="1.1811023622047245" right="0.39370078740157483" top="0.78740157480314965" bottom="0.78740157480314965" header="0" footer="0"/>
      <printOptions horizontalCentered="1"/>
      <pageSetup paperSize="9" scale="37" firstPageNumber="95" fitToHeight="10" orientation="landscape" useFirstPageNumber="1" r:id="rId1"/>
      <headerFooter scaleWithDoc="0">
        <oddHeader>&amp;C&amp;P</oddHeader>
      </headerFooter>
    </customSheetView>
    <customSheetView guid="{BD01D4E9-A27E-4779-9F63-37EAC81330F3}" scale="70" showPageBreaks="1" showGridLines="0" fitToPage="1">
      <pane xSplit="2" ySplit="6" topLeftCell="C22" activePane="bottomRight" state="frozen"/>
      <selection pane="bottomRight" activeCell="H13" sqref="H13"/>
      <pageMargins left="1.1811023622047245" right="0.39370078740157483" top="0.78740157480314965" bottom="0.78740157480314965" header="0" footer="0"/>
      <printOptions horizontalCentered="1"/>
      <pageSetup paperSize="9" scale="37" firstPageNumber="95" fitToHeight="10" orientation="landscape" useFirstPageNumber="1" r:id="rId2"/>
      <headerFooter scaleWithDoc="0">
        <oddHeader>&amp;C&amp;P</oddHeader>
      </headerFooter>
    </customSheetView>
    <customSheetView guid="{2CF3072E-406D-449F-9B24-C7C1904389DE}" scale="70" showPageBreaks="1" showGridLines="0">
      <pane ySplit="5" topLeftCell="A6" activePane="bottomLeft" state="frozen"/>
      <selection pane="bottomLeft" activeCell="H57" sqref="H57"/>
      <pageMargins left="0.43307086614173229" right="0.31496062992125984" top="0.55000000000000004" bottom="0.39370078740157483" header="0.51181102362204722" footer="0.28999999999999998"/>
      <pageSetup paperSize="9" scale="45" fitToHeight="0" orientation="landscape" r:id="rId3"/>
      <headerFooter scaleWithDoc="0"/>
    </customSheetView>
    <customSheetView guid="{F64D9D3D-BBF7-4CD0-AE2E-90175A451D63}" scale="70" showPageBreaks="1" showGridLines="0" fitToPage="1">
      <pane xSplit="2" ySplit="6" topLeftCell="C26" activePane="bottomRight" state="frozen"/>
      <selection pane="bottomRight" activeCell="F29" sqref="F29"/>
      <pageMargins left="1.1811023622047245" right="0.39370078740157483" top="0.78740157480314965" bottom="0.78740157480314965" header="0" footer="0"/>
      <printOptions horizontalCentered="1"/>
      <pageSetup paperSize="9" scale="34" firstPageNumber="95" fitToHeight="10" orientation="landscape" useFirstPageNumber="1" r:id="rId4"/>
      <headerFooter scaleWithDoc="0">
        <oddHeader>&amp;C&amp;P</oddHeader>
      </headerFooter>
    </customSheetView>
    <customSheetView guid="{3880F898-5368-4DD3-B659-3197C50D3004}" scale="70" showPageBreaks="1" showGridLines="0">
      <pane xSplit="2" ySplit="6" topLeftCell="C7" activePane="bottomRight" state="frozen"/>
      <selection pane="bottomRight" activeCell="I56" sqref="I56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5"/>
      <headerFooter scaleWithDoc="0">
        <oddHeader>&amp;C&amp;P</oddHeader>
      </headerFooter>
    </customSheetView>
    <customSheetView guid="{2E8A475C-DBC1-445C-B479-71F85473C7CF}" scale="70" showPageBreaks="1" showGridLines="0" printArea="1">
      <pane ySplit="7" topLeftCell="A29" activePane="bottomLeft" state="frozen"/>
      <selection pane="bottomLeft" activeCell="F29" sqref="F29"/>
      <pageMargins left="0.27559055118110237" right="0.19685039370078741" top="0.55118110236220474" bottom="0.31496062992125984" header="0" footer="0"/>
      <printOptions horizontalCentered="1"/>
      <pageSetup paperSize="9" scale="40" firstPageNumber="86" fitToHeight="12" orientation="landscape" useFirstPageNumber="1" r:id="rId6"/>
      <headerFooter scaleWithDoc="0">
        <oddHeader>&amp;C&amp;P</oddHeader>
      </headerFooter>
    </customSheetView>
    <customSheetView guid="{2F0EC68F-3B99-4A06-8CB7-E5AF6CC272EE}" scale="70" showPageBreaks="1" showGridLines="0" fitToPage="1">
      <pane xSplit="2" ySplit="6" topLeftCell="F19" activePane="bottomRight" state="frozen"/>
      <selection pane="bottomRight" activeCell="I21" sqref="I21"/>
      <pageMargins left="1.1811023622047245" right="0.39370078740157483" top="0.78740157480314965" bottom="0.78740157480314965" header="0" footer="0"/>
      <printOptions horizontalCentered="1"/>
      <pageSetup paperSize="9" scale="34" firstPageNumber="95" fitToHeight="10" orientation="landscape" useFirstPageNumber="1" r:id="rId7"/>
      <headerFooter scaleWithDoc="0">
        <oddHeader>&amp;C&amp;P</oddHeader>
      </headerFooter>
    </customSheetView>
    <customSheetView guid="{172D7C87-6C2A-4961-AC2F-A5C70DE73F77}" scale="70" showPageBreaks="1" showGridLines="0" fitToPage="1">
      <pane xSplit="2" ySplit="6" topLeftCell="C16" activePane="bottomRight" state="frozen"/>
      <selection pane="bottomRight" activeCell="I20" sqref="I20"/>
      <pageMargins left="1.1811023622047245" right="0.39370078740157483" top="0.78740157480314965" bottom="0.78740157480314965" header="0" footer="0"/>
      <printOptions horizontalCentered="1"/>
      <pageSetup paperSize="9" scale="34" firstPageNumber="95" fitToHeight="10" orientation="landscape" useFirstPageNumber="1" r:id="rId8"/>
      <headerFooter scaleWithDoc="0">
        <oddHeader>&amp;C&amp;P</oddHeader>
      </headerFooter>
    </customSheetView>
    <customSheetView guid="{0DCE5C08-5122-4B52-B01C-47DABE3779D9}" scale="70" showPageBreaks="1" showGridLines="0" view="pageBreakPreview">
      <pane xSplit="1" ySplit="5" topLeftCell="B21" activePane="bottomRight" state="frozen"/>
      <selection pane="bottomRight" activeCell="H27" sqref="H27"/>
      <pageMargins left="0.78740157480314965" right="0.78740157480314965" top="1.1811023622047245" bottom="0.39370078740157483" header="0.51181102362204722" footer="0.51181102362204722"/>
      <printOptions horizontalCentered="1"/>
      <pageSetup paperSize="9" scale="37" fitToHeight="0" orientation="landscape" r:id="rId9"/>
      <headerFooter scaleWithDoc="0">
        <oddHeader>&amp;C&amp;P</oddHeader>
      </headerFooter>
    </customSheetView>
    <customSheetView guid="{B5845041-F5B2-42CA-A389-8943AD8F6CAB}" scale="70" showPageBreaks="1" showGridLines="0" fitToPage="1">
      <pane ySplit="7" topLeftCell="A31" activePane="bottomLeft" state="frozen"/>
      <selection pane="bottomLeft" activeCell="I31" sqref="I31:I32"/>
      <pageMargins left="0.78740157480314965" right="0.78740157480314965" top="1.1811023622047245" bottom="0.39370078740157483" header="0.51181102362204722" footer="0.51181102362204722"/>
      <printOptions horizontalCentered="1"/>
      <pageSetup paperSize="9" scale="36" fitToHeight="6" orientation="landscape" r:id="rId10"/>
      <headerFooter scaleWithDoc="0">
        <oddHeader>&amp;C&amp;P</oddHeader>
      </headerFooter>
    </customSheetView>
    <customSheetView guid="{440D33CD-2858-4A4D-9587-64A649E23877}" scale="70" showPageBreaks="1" showGridLines="0" fitToPage="1">
      <pane xSplit="2" ySplit="6" topLeftCell="C31" activePane="bottomRight" state="frozen"/>
      <selection pane="bottomRight" activeCell="H33" sqref="H33:I33"/>
      <pageMargins left="1.1811023622047245" right="0.39370078740157483" top="0.78740157480314965" bottom="0.78740157480314965" header="0" footer="0"/>
      <printOptions horizontalCentered="1"/>
      <pageSetup paperSize="9" scale="36" firstPageNumber="95" fitToHeight="10" orientation="landscape" useFirstPageNumber="1" r:id="rId11"/>
      <headerFooter scaleWithDoc="0">
        <oddHeader>&amp;C&amp;P</oddHeader>
      </headerFooter>
    </customSheetView>
    <customSheetView guid="{643A0936-182A-41D8-8B8E-83077B9AAB45}" scale="70" showPageBreaks="1" showGridLines="0" fitToPage="1">
      <pane xSplit="2" ySplit="6" topLeftCell="C40" activePane="bottomRight" state="frozen"/>
      <selection pane="bottomRight" activeCell="H42" sqref="H42"/>
      <pageMargins left="1.1811023622047245" right="0.39370078740157483" top="0.78740157480314965" bottom="0.78740157480314965" header="0" footer="0"/>
      <printOptions horizontalCentered="1"/>
      <pageSetup paperSize="9" scale="36" firstPageNumber="95" fitToHeight="10" orientation="landscape" useFirstPageNumber="1" r:id="rId12"/>
      <headerFooter scaleWithDoc="0">
        <oddHeader>&amp;C&amp;P</oddHeader>
      </headerFooter>
    </customSheetView>
    <customSheetView guid="{55FBABF6-A60A-4665-9649-377D02DA0707}" scale="70" showPageBreaks="1" showGridLines="0" hiddenColumns="1">
      <pane xSplit="2" ySplit="6" topLeftCell="C28" activePane="bottomRight" state="frozen"/>
      <selection pane="bottomRight" activeCell="P36" sqref="P36"/>
      <pageMargins left="0.24" right="0.24" top="0.27" bottom="0.19" header="0" footer="0"/>
      <printOptions horizontalCentered="1"/>
      <pageSetup paperSize="9" scale="50" firstPageNumber="187" fitToHeight="10" orientation="portrait" useFirstPageNumber="1" r:id="rId13"/>
      <headerFooter scaleWithDoc="0">
        <oddHeader>&amp;C&amp;P</oddHeader>
      </headerFooter>
    </customSheetView>
    <customSheetView guid="{20D5DEEF-48D2-45F0-84EC-2A49C77F2786}" scale="80" showPageBreaks="1" showGridLines="0">
      <pane xSplit="2" ySplit="6" topLeftCell="C58" activePane="bottomRight" state="frozen"/>
      <selection pane="bottomRight" activeCell="H45" sqref="H45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4"/>
      <headerFooter scaleWithDoc="0">
        <oddHeader>&amp;C&amp;P</oddHeader>
      </headerFooter>
    </customSheetView>
    <customSheetView guid="{E91972EA-347F-4E33-9A1C-BC54A9C6A0E0}" scale="70" showPageBreaks="1" showGridLines="0">
      <pane ySplit="7" topLeftCell="A50" activePane="bottomLeft" state="frozen"/>
      <selection pane="bottomLeft" activeCell="J54" sqref="J54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5"/>
      <headerFooter scaleWithDoc="0">
        <oddHeader>&amp;C&amp;P</oddHeader>
      </headerFooter>
    </customSheetView>
    <customSheetView guid="{DDFF07CD-A04B-4A9E-8054-F896FA8E2C84}" scale="78" showPageBreaks="1" showGridLines="0" fitToPage="1" topLeftCell="A27">
      <selection activeCell="F28" sqref="F28"/>
      <pageMargins left="0.78740157480314965" right="0.78740157480314965" top="1.1811023622047245" bottom="0.39370078740157483" header="0.51181102362204722" footer="0.51181102362204722"/>
      <printOptions horizontalCentered="1"/>
      <pageSetup paperSize="9" scale="53" firstPageNumber="186" fitToHeight="10" orientation="landscape" useFirstPageNumber="1" r:id="rId16"/>
      <headerFooter scaleWithDoc="0">
        <oddHeader>&amp;C&amp;P</oddHeader>
      </headerFooter>
    </customSheetView>
    <customSheetView guid="{D5402E3C-3609-4C2F-AD44-73C774DD3866}" scale="90" showPageBreaks="1" showGridLines="0" topLeftCell="G1">
      <pane ySplit="7" topLeftCell="A14" activePane="bottomLeft" state="frozen"/>
      <selection pane="bottomLeft" activeCell="I14" sqref="I14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7"/>
      <headerFooter scaleWithDoc="0">
        <oddHeader>&amp;C&amp;P</oddHeader>
      </headerFooter>
    </customSheetView>
    <customSheetView guid="{39D1609B-8D1E-4763-A7F3-945B6382F697}" scale="70" showPageBreaks="1" showGridLines="0" topLeftCell="B1">
      <selection activeCell="H8" sqref="H8"/>
      <pageMargins left="0.78740157480314965" right="0.78740157480314965" top="1.1811023622047245" bottom="0.39370078740157483" header="0.51181102362204722" footer="0.51181102362204722"/>
      <printOptions horizontalCentered="1"/>
      <pageSetup paperSize="9" scale="60" firstPageNumber="186" fitToHeight="0" orientation="landscape" useFirstPageNumber="1" r:id="rId18"/>
      <headerFooter scaleWithDoc="0">
        <oddHeader>&amp;C&amp;P</oddHeader>
      </headerFooter>
    </customSheetView>
    <customSheetView guid="{5B975E36-9A34-4AC5-A0FA-EBFD6F1D41A7}" showPageBreaks="1" showGridLines="0" hiddenColumns="1">
      <pane ySplit="7" topLeftCell="A37" activePane="bottomLeft" state="frozen"/>
      <selection pane="bottomLeft" activeCell="P37" sqref="P37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19"/>
      <headerFooter scaleWithDoc="0">
        <oddHeader>&amp;C&amp;P</oddHeader>
      </headerFooter>
    </customSheetView>
    <customSheetView guid="{FBF5838E-6E5F-4A5F-8D44-B372236AD8F7}" scale="70" showPageBreaks="1" showGridLines="0">
      <pane ySplit="5" topLeftCell="A48" activePane="bottomLeft" state="frozen"/>
      <selection pane="bottomLeft" activeCell="I10" sqref="I10"/>
      <pageMargins left="0.43307086614173229" right="0.31496062992125984" top="0.55000000000000004" bottom="0.39370078740157483" header="0.51181102362204722" footer="0.28999999999999998"/>
      <pageSetup paperSize="9" scale="45" fitToHeight="0" orientation="portrait" r:id="rId20"/>
      <headerFooter scaleWithDoc="0"/>
    </customSheetView>
    <customSheetView guid="{23C2DE77-367F-412B-939B-2DF244A29F72}" scale="90" showPageBreaks="1" showGridLines="0" topLeftCell="B50">
      <selection activeCell="I53" sqref="I53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21"/>
      <headerFooter scaleWithDoc="0">
        <oddHeader>&amp;C&amp;P</oddHeader>
      </headerFooter>
    </customSheetView>
    <customSheetView guid="{EA077EBC-6413-4E2D-B753-185439FF69C7}" scale="50" showPageBreaks="1" showGridLines="0" fitToPage="1">
      <pane ySplit="7" topLeftCell="A32" activePane="bottomLeft" state="frozen"/>
      <selection pane="bottomLeft" activeCell="I32" sqref="I32:I33"/>
      <pageMargins left="0.78740157480314965" right="0.78740157480314965" top="1.1811023622047245" bottom="0.39370078740157483" header="0.51181102362204722" footer="0.51181102362204722"/>
      <printOptions horizontalCentered="1"/>
      <pageSetup paperSize="9" scale="30" fitToHeight="0" orientation="landscape" r:id="rId22"/>
      <headerFooter scaleWithDoc="0">
        <oddHeader>&amp;C&amp;P</oddHeader>
      </headerFooter>
    </customSheetView>
    <customSheetView guid="{5F143FF8-3602-42A8-8539-A52EA8D036B5}" scale="80" showGridLines="0">
      <pane xSplit="2" ySplit="6" topLeftCell="C22" activePane="bottomRight" state="frozen"/>
      <selection pane="bottomRight" activeCell="H23" sqref="H23"/>
      <pageMargins left="0.78740157480314965" right="0.78740157480314965" top="1.1811023622047245" bottom="0.39370078740157483" header="0.51181102362204722" footer="0.51181102362204722"/>
      <printOptions horizontalCentered="1"/>
      <pageSetup paperSize="9" scale="75" fitToHeight="0" orientation="landscape" r:id="rId23"/>
      <headerFooter scaleWithDoc="0">
        <oddHeader>&amp;C&amp;P</oddHeader>
      </headerFooter>
    </customSheetView>
    <customSheetView guid="{9129768D-A7EF-4954-83A8-6387B91D4BA6}" scale="60" showPageBreaks="1" showGridLines="0">
      <pane xSplit="2" ySplit="6" topLeftCell="C52" activePane="bottomRight" state="frozen"/>
      <selection pane="bottomRight" activeCell="H60" sqref="H60:I60"/>
      <pageMargins left="0.19685039370078741" right="0.19685039370078741" top="0.39370078740157483" bottom="0.39370078740157483" header="0" footer="0"/>
      <printOptions horizontalCentered="1"/>
      <pageSetup paperSize="9" scale="55" fitToHeight="0" orientation="landscape" r:id="rId24"/>
      <headerFooter scaleWithDoc="0">
        <oddHeader>&amp;C&amp;P</oddHeader>
      </headerFooter>
    </customSheetView>
    <customSheetView guid="{3981A607-216D-47EE-BEC1-0F79881FA304}" scale="70" showPageBreaks="1" showGridLines="0" printArea="1">
      <pane ySplit="7" topLeftCell="A26" activePane="bottomLeft" state="frozen"/>
      <selection pane="bottomLeft" activeCell="D42" sqref="D42"/>
      <pageMargins left="1.1811023622047245" right="0.39370078740157483" top="0.78740157480314965" bottom="0.78740157480314965" header="0" footer="0"/>
      <printOptions horizontalCentered="1"/>
      <pageSetup paperSize="9" scale="40" firstPageNumber="95" fitToHeight="12" orientation="landscape" useFirstPageNumber="1" r:id="rId25"/>
      <headerFooter scaleWithDoc="0">
        <oddHeader>&amp;C&amp;P</oddHeader>
      </headerFooter>
    </customSheetView>
    <customSheetView guid="{9CE4F237-7AE1-4002-AD6B-BAB1BC4AC649}" scale="70" showPageBreaks="1" showGridLines="0" fitToPage="1">
      <pane xSplit="2" ySplit="6" topLeftCell="C44" activePane="bottomRight" state="frozen"/>
      <selection pane="bottomRight" activeCell="H46" sqref="H46"/>
      <pageMargins left="1.1811023622047245" right="0.39370078740157483" top="0.78740157480314965" bottom="0.78740157480314965" header="0" footer="0"/>
      <printOptions horizontalCentered="1"/>
      <pageSetup paperSize="9" scale="34" firstPageNumber="95" fitToHeight="10" orientation="landscape" useFirstPageNumber="1" r:id="rId26"/>
      <headerFooter scaleWithDoc="0">
        <oddHeader>&amp;C&amp;P</oddHeader>
      </headerFooter>
    </customSheetView>
    <customSheetView guid="{C0C275E4-0BE7-4D65-9A1C-AC25DD02C834}" scale="70" showPageBreaks="1" showGridLines="0" fitToPage="1">
      <pane xSplit="2" ySplit="6" topLeftCell="F7" activePane="bottomRight" state="frozen"/>
      <selection pane="bottomRight" activeCell="H8" sqref="H8:I8"/>
      <pageMargins left="1.1811023622047245" right="0.39370078740157483" top="0.78740157480314965" bottom="0.78740157480314965" header="0" footer="0"/>
      <printOptions horizontalCentered="1"/>
      <pageSetup paperSize="9" scale="37" firstPageNumber="95" fitToHeight="10" orientation="landscape" useFirstPageNumber="1" r:id="rId27"/>
      <headerFooter scaleWithDoc="0">
        <oddHeader>&amp;C&amp;P</oddHeader>
      </headerFooter>
    </customSheetView>
    <customSheetView guid="{8805CE67-76F1-4A4E-A588-2232DC7DEBF7}" scale="70" showPageBreaks="1" showGridLines="0" printArea="1" view="pageBreakPreview">
      <pane ySplit="7" topLeftCell="A14" activePane="bottomLeft" state="frozen"/>
      <selection pane="bottomLeft" activeCell="H7" sqref="H7"/>
      <pageMargins left="0.6692913385826772" right="0.31496062992125984" top="0.78740157480314965" bottom="0.39370078740157483" header="0.51181102362204722" footer="0.39370078740157483"/>
      <printOptions horizontalCentered="1"/>
      <pageSetup paperSize="9" scale="35" firstPageNumber="101" fitToHeight="6" orientation="landscape" useFirstPageNumber="1" r:id="rId28"/>
      <headerFooter scaleWithDoc="0">
        <oddHeader>&amp;C&amp;P</oddHeader>
      </headerFooter>
    </customSheetView>
  </customSheetViews>
  <mergeCells count="13">
    <mergeCell ref="H41:I41"/>
    <mergeCell ref="H1:I1"/>
    <mergeCell ref="H8:I8"/>
    <mergeCell ref="H34:I34"/>
    <mergeCell ref="A4:A5"/>
    <mergeCell ref="B4:B5"/>
    <mergeCell ref="A2:I2"/>
    <mergeCell ref="C4:C5"/>
    <mergeCell ref="D4:D5"/>
    <mergeCell ref="E4:E5"/>
    <mergeCell ref="F4:G4"/>
    <mergeCell ref="H4:I4"/>
    <mergeCell ref="H40:I40"/>
  </mergeCells>
  <printOptions horizontalCentered="1"/>
  <pageMargins left="1.1811023622047245" right="0.39370078740157483" top="0.78740157480314965" bottom="0.78740157480314965" header="0" footer="0"/>
  <pageSetup paperSize="9" scale="37" firstPageNumber="95" fitToHeight="10" orientation="landscape" useFirstPageNumber="1" r:id="rId29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по Рз Прз 2022</vt:lpstr>
      <vt:lpstr>'Анализ по Рз Прз 2022'!Заголовки_для_печати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Шипицина Екатерина Васильевна</dc:creator>
  <cp:lastModifiedBy>Белова Татьяна Владимировна</cp:lastModifiedBy>
  <cp:lastPrinted>2023-03-30T16:00:54Z</cp:lastPrinted>
  <dcterms:created xsi:type="dcterms:W3CDTF">2018-01-23T07:26:18Z</dcterms:created>
  <dcterms:modified xsi:type="dcterms:W3CDTF">2023-04-11T06:57:44Z</dcterms:modified>
</cp:coreProperties>
</file>